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nilson.garzon\Downloads\"/>
    </mc:Choice>
  </mc:AlternateContent>
  <xr:revisionPtr revIDLastSave="0" documentId="13_ncr:1_{C96AF609-1C84-4013-9A5F-61B2DCF828B8}" xr6:coauthVersionLast="47" xr6:coauthVersionMax="47" xr10:uidLastSave="{00000000-0000-0000-0000-000000000000}"/>
  <bookViews>
    <workbookView xWindow="-120" yWindow="-120" windowWidth="29040" windowHeight="15720" xr2:uid="{E8EA62BC-35BD-4F2A-9FD7-B89969315780}"/>
  </bookViews>
  <sheets>
    <sheet name="Hoja1" sheetId="1" r:id="rId1"/>
    <sheet name="Hoja2" sheetId="4" r:id="rId2"/>
    <sheet name="ACTIVIDADES ECONOMICAS" sheetId="2" r:id="rId3"/>
    <sheet name="LISTAS" sheetId="3" r:id="rId4"/>
  </sheets>
  <definedNames>
    <definedName name="_xlnm._FilterDatabase" localSheetId="0" hidden="1">Hoja1!$A$2:$R$426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23" i="1" l="1"/>
  <c r="Q223" i="1" s="1"/>
  <c r="N4" i="1"/>
  <c r="O4" i="1"/>
  <c r="Q4" i="1" s="1"/>
  <c r="P4" i="1"/>
  <c r="N5" i="1"/>
  <c r="O5" i="1"/>
  <c r="Q5" i="1" s="1"/>
  <c r="P5" i="1"/>
  <c r="N6" i="1"/>
  <c r="O6" i="1"/>
  <c r="Q6" i="1" s="1"/>
  <c r="P6" i="1"/>
  <c r="N7" i="1"/>
  <c r="O7" i="1"/>
  <c r="Q7" i="1" s="1"/>
  <c r="P7" i="1"/>
  <c r="N8" i="1"/>
  <c r="O8" i="1"/>
  <c r="Q8" i="1" s="1"/>
  <c r="P8" i="1"/>
  <c r="N9" i="1"/>
  <c r="O9" i="1"/>
  <c r="Q9" i="1" s="1"/>
  <c r="P9" i="1"/>
  <c r="N10" i="1"/>
  <c r="O10" i="1"/>
  <c r="Q10" i="1" s="1"/>
  <c r="P10" i="1"/>
  <c r="N11" i="1"/>
  <c r="O11" i="1"/>
  <c r="Q11" i="1" s="1"/>
  <c r="P11" i="1"/>
  <c r="N12" i="1"/>
  <c r="O12" i="1"/>
  <c r="Q12" i="1" s="1"/>
  <c r="P12" i="1"/>
  <c r="N13" i="1"/>
  <c r="O13" i="1"/>
  <c r="Q13" i="1" s="1"/>
  <c r="P13" i="1"/>
  <c r="N14" i="1"/>
  <c r="O14" i="1"/>
  <c r="Q14" i="1" s="1"/>
  <c r="P14" i="1"/>
  <c r="N15" i="1"/>
  <c r="O15" i="1"/>
  <c r="Q15" i="1" s="1"/>
  <c r="P15" i="1"/>
  <c r="N16" i="1"/>
  <c r="O16" i="1"/>
  <c r="Q16" i="1" s="1"/>
  <c r="P16" i="1"/>
  <c r="N17" i="1"/>
  <c r="O17" i="1"/>
  <c r="Q17" i="1" s="1"/>
  <c r="P17" i="1"/>
  <c r="N18" i="1"/>
  <c r="O18" i="1"/>
  <c r="Q18" i="1" s="1"/>
  <c r="P18" i="1"/>
  <c r="N19" i="1"/>
  <c r="O19" i="1"/>
  <c r="Q19" i="1" s="1"/>
  <c r="P19" i="1"/>
  <c r="N20" i="1"/>
  <c r="O20" i="1"/>
  <c r="Q20" i="1" s="1"/>
  <c r="P20" i="1"/>
  <c r="N21" i="1"/>
  <c r="O21" i="1"/>
  <c r="Q21" i="1" s="1"/>
  <c r="P21" i="1"/>
  <c r="N22" i="1"/>
  <c r="O22" i="1"/>
  <c r="Q22" i="1" s="1"/>
  <c r="P22" i="1"/>
  <c r="N23" i="1"/>
  <c r="O23" i="1"/>
  <c r="Q23" i="1" s="1"/>
  <c r="P23" i="1"/>
  <c r="N24" i="1"/>
  <c r="O24" i="1"/>
  <c r="Q24" i="1" s="1"/>
  <c r="P24" i="1"/>
  <c r="N25" i="1"/>
  <c r="O25" i="1"/>
  <c r="Q25" i="1" s="1"/>
  <c r="P25" i="1"/>
  <c r="N26" i="1"/>
  <c r="O26" i="1"/>
  <c r="Q26" i="1" s="1"/>
  <c r="P26" i="1"/>
  <c r="N27" i="1"/>
  <c r="O27" i="1"/>
  <c r="Q27" i="1" s="1"/>
  <c r="P27" i="1"/>
  <c r="N28" i="1"/>
  <c r="O28" i="1"/>
  <c r="Q28" i="1" s="1"/>
  <c r="P28" i="1"/>
  <c r="N29" i="1"/>
  <c r="O29" i="1"/>
  <c r="Q29" i="1" s="1"/>
  <c r="P29" i="1"/>
  <c r="N30" i="1"/>
  <c r="O30" i="1"/>
  <c r="Q30" i="1" s="1"/>
  <c r="P30" i="1"/>
  <c r="N31" i="1"/>
  <c r="O31" i="1"/>
  <c r="Q31" i="1" s="1"/>
  <c r="P31" i="1"/>
  <c r="N32" i="1"/>
  <c r="O32" i="1"/>
  <c r="Q32" i="1" s="1"/>
  <c r="P32" i="1"/>
  <c r="N33" i="1"/>
  <c r="O33" i="1"/>
  <c r="Q33" i="1" s="1"/>
  <c r="P33" i="1"/>
  <c r="N34" i="1"/>
  <c r="O34" i="1"/>
  <c r="Q34" i="1" s="1"/>
  <c r="P34" i="1"/>
  <c r="N35" i="1"/>
  <c r="O35" i="1"/>
  <c r="Q35" i="1" s="1"/>
  <c r="P35" i="1"/>
  <c r="N36" i="1"/>
  <c r="O36" i="1"/>
  <c r="Q36" i="1" s="1"/>
  <c r="P36" i="1"/>
  <c r="N37" i="1"/>
  <c r="O37" i="1"/>
  <c r="Q37" i="1" s="1"/>
  <c r="P37" i="1"/>
  <c r="N38" i="1"/>
  <c r="O38" i="1"/>
  <c r="Q38" i="1" s="1"/>
  <c r="P38" i="1"/>
  <c r="N39" i="1"/>
  <c r="O39" i="1"/>
  <c r="Q39" i="1" s="1"/>
  <c r="P39" i="1"/>
  <c r="N40" i="1"/>
  <c r="O40" i="1"/>
  <c r="Q40" i="1" s="1"/>
  <c r="P40" i="1"/>
  <c r="N41" i="1"/>
  <c r="O41" i="1"/>
  <c r="Q41" i="1" s="1"/>
  <c r="P41" i="1"/>
  <c r="N42" i="1"/>
  <c r="O42" i="1"/>
  <c r="Q42" i="1" s="1"/>
  <c r="P42" i="1"/>
  <c r="N43" i="1"/>
  <c r="O43" i="1"/>
  <c r="Q43" i="1" s="1"/>
  <c r="P43" i="1"/>
  <c r="N44" i="1"/>
  <c r="O44" i="1"/>
  <c r="Q44" i="1" s="1"/>
  <c r="P44" i="1"/>
  <c r="N45" i="1"/>
  <c r="O45" i="1"/>
  <c r="Q45" i="1" s="1"/>
  <c r="P45" i="1"/>
  <c r="N46" i="1"/>
  <c r="O46" i="1"/>
  <c r="Q46" i="1" s="1"/>
  <c r="P46" i="1"/>
  <c r="N47" i="1"/>
  <c r="O47" i="1"/>
  <c r="Q47" i="1" s="1"/>
  <c r="P47" i="1"/>
  <c r="N48" i="1"/>
  <c r="O48" i="1"/>
  <c r="Q48" i="1" s="1"/>
  <c r="P48" i="1"/>
  <c r="N49" i="1"/>
  <c r="O49" i="1"/>
  <c r="Q49" i="1" s="1"/>
  <c r="P49" i="1"/>
  <c r="N50" i="1"/>
  <c r="O50" i="1"/>
  <c r="R50" i="1" s="1"/>
  <c r="P50" i="1"/>
  <c r="N51" i="1"/>
  <c r="O51" i="1"/>
  <c r="Q51" i="1" s="1"/>
  <c r="P51" i="1"/>
  <c r="N52" i="1"/>
  <c r="O52" i="1"/>
  <c r="Q52" i="1" s="1"/>
  <c r="P52" i="1"/>
  <c r="N53" i="1"/>
  <c r="O53" i="1"/>
  <c r="Q53" i="1" s="1"/>
  <c r="P53" i="1"/>
  <c r="N54" i="1"/>
  <c r="O54" i="1"/>
  <c r="Q54" i="1" s="1"/>
  <c r="P54" i="1"/>
  <c r="N55" i="1"/>
  <c r="O55" i="1"/>
  <c r="Q55" i="1" s="1"/>
  <c r="P55" i="1"/>
  <c r="N56" i="1"/>
  <c r="O56" i="1"/>
  <c r="Q56" i="1" s="1"/>
  <c r="P56" i="1"/>
  <c r="N57" i="1"/>
  <c r="O57" i="1"/>
  <c r="Q57" i="1" s="1"/>
  <c r="P57" i="1"/>
  <c r="N58" i="1"/>
  <c r="O58" i="1"/>
  <c r="Q58" i="1" s="1"/>
  <c r="P58" i="1"/>
  <c r="N59" i="1"/>
  <c r="O59" i="1"/>
  <c r="Q59" i="1" s="1"/>
  <c r="P59" i="1"/>
  <c r="N60" i="1"/>
  <c r="O60" i="1"/>
  <c r="Q60" i="1" s="1"/>
  <c r="P60" i="1"/>
  <c r="N61" i="1"/>
  <c r="O61" i="1"/>
  <c r="Q61" i="1" s="1"/>
  <c r="P61" i="1"/>
  <c r="N62" i="1"/>
  <c r="O62" i="1"/>
  <c r="Q62" i="1" s="1"/>
  <c r="P62" i="1"/>
  <c r="N63" i="1"/>
  <c r="O63" i="1"/>
  <c r="Q63" i="1" s="1"/>
  <c r="P63" i="1"/>
  <c r="N64" i="1"/>
  <c r="O64" i="1"/>
  <c r="Q64" i="1" s="1"/>
  <c r="P64" i="1"/>
  <c r="N65" i="1"/>
  <c r="O65" i="1"/>
  <c r="Q65" i="1" s="1"/>
  <c r="P65" i="1"/>
  <c r="N66" i="1"/>
  <c r="O66" i="1"/>
  <c r="Q66" i="1" s="1"/>
  <c r="P66" i="1"/>
  <c r="N67" i="1"/>
  <c r="O67" i="1"/>
  <c r="Q67" i="1" s="1"/>
  <c r="P67" i="1"/>
  <c r="N68" i="1"/>
  <c r="O68" i="1"/>
  <c r="Q68" i="1" s="1"/>
  <c r="P68" i="1"/>
  <c r="N69" i="1"/>
  <c r="O69" i="1"/>
  <c r="Q69" i="1" s="1"/>
  <c r="P69" i="1"/>
  <c r="N70" i="1"/>
  <c r="O70" i="1"/>
  <c r="Q70" i="1" s="1"/>
  <c r="P70" i="1"/>
  <c r="N71" i="1"/>
  <c r="O71" i="1"/>
  <c r="Q71" i="1" s="1"/>
  <c r="P71" i="1"/>
  <c r="N72" i="1"/>
  <c r="O72" i="1"/>
  <c r="Q72" i="1" s="1"/>
  <c r="P72" i="1"/>
  <c r="N73" i="1"/>
  <c r="O73" i="1"/>
  <c r="Q73" i="1" s="1"/>
  <c r="P73" i="1"/>
  <c r="N74" i="1"/>
  <c r="O74" i="1"/>
  <c r="Q74" i="1" s="1"/>
  <c r="P74" i="1"/>
  <c r="N75" i="1"/>
  <c r="O75" i="1"/>
  <c r="Q75" i="1" s="1"/>
  <c r="P75" i="1"/>
  <c r="N76" i="1"/>
  <c r="O76" i="1"/>
  <c r="Q76" i="1" s="1"/>
  <c r="P76" i="1"/>
  <c r="N77" i="1"/>
  <c r="O77" i="1"/>
  <c r="Q77" i="1" s="1"/>
  <c r="P77" i="1"/>
  <c r="N78" i="1"/>
  <c r="O78" i="1"/>
  <c r="Q78" i="1" s="1"/>
  <c r="P78" i="1"/>
  <c r="N79" i="1"/>
  <c r="O79" i="1"/>
  <c r="Q79" i="1" s="1"/>
  <c r="P79" i="1"/>
  <c r="N80" i="1"/>
  <c r="O80" i="1"/>
  <c r="Q80" i="1" s="1"/>
  <c r="P80" i="1"/>
  <c r="N81" i="1"/>
  <c r="O81" i="1"/>
  <c r="Q81" i="1" s="1"/>
  <c r="P81" i="1"/>
  <c r="N82" i="1"/>
  <c r="O82" i="1"/>
  <c r="Q82" i="1" s="1"/>
  <c r="P82" i="1"/>
  <c r="N83" i="1"/>
  <c r="O83" i="1"/>
  <c r="Q83" i="1" s="1"/>
  <c r="P83" i="1"/>
  <c r="N84" i="1"/>
  <c r="O84" i="1"/>
  <c r="Q84" i="1" s="1"/>
  <c r="P84" i="1"/>
  <c r="N85" i="1"/>
  <c r="O85" i="1"/>
  <c r="Q85" i="1" s="1"/>
  <c r="P85" i="1"/>
  <c r="N86" i="1"/>
  <c r="O86" i="1"/>
  <c r="Q86" i="1" s="1"/>
  <c r="P86" i="1"/>
  <c r="N87" i="1"/>
  <c r="O87" i="1"/>
  <c r="Q87" i="1" s="1"/>
  <c r="P87" i="1"/>
  <c r="N88" i="1"/>
  <c r="O88" i="1"/>
  <c r="Q88" i="1" s="1"/>
  <c r="P88" i="1"/>
  <c r="N89" i="1"/>
  <c r="O89" i="1"/>
  <c r="Q89" i="1" s="1"/>
  <c r="P89" i="1"/>
  <c r="N90" i="1"/>
  <c r="O90" i="1"/>
  <c r="Q90" i="1" s="1"/>
  <c r="P90" i="1"/>
  <c r="N91" i="1"/>
  <c r="O91" i="1"/>
  <c r="Q91" i="1" s="1"/>
  <c r="P91" i="1"/>
  <c r="N92" i="1"/>
  <c r="O92" i="1"/>
  <c r="Q92" i="1" s="1"/>
  <c r="P92" i="1"/>
  <c r="N93" i="1"/>
  <c r="O93" i="1"/>
  <c r="Q93" i="1" s="1"/>
  <c r="P93" i="1"/>
  <c r="N94" i="1"/>
  <c r="O94" i="1"/>
  <c r="Q94" i="1" s="1"/>
  <c r="P94" i="1"/>
  <c r="N95" i="1"/>
  <c r="O95" i="1"/>
  <c r="Q95" i="1" s="1"/>
  <c r="P95" i="1"/>
  <c r="N96" i="1"/>
  <c r="O96" i="1"/>
  <c r="Q96" i="1" s="1"/>
  <c r="P96" i="1"/>
  <c r="N97" i="1"/>
  <c r="O97" i="1"/>
  <c r="Q97" i="1" s="1"/>
  <c r="P97" i="1"/>
  <c r="N98" i="1"/>
  <c r="O98" i="1"/>
  <c r="Q98" i="1" s="1"/>
  <c r="P98" i="1"/>
  <c r="N99" i="1"/>
  <c r="O99" i="1"/>
  <c r="Q99" i="1" s="1"/>
  <c r="P99" i="1"/>
  <c r="N100" i="1"/>
  <c r="O100" i="1"/>
  <c r="Q100" i="1" s="1"/>
  <c r="P100" i="1"/>
  <c r="N101" i="1"/>
  <c r="O101" i="1"/>
  <c r="Q101" i="1" s="1"/>
  <c r="P101" i="1"/>
  <c r="N102" i="1"/>
  <c r="O102" i="1"/>
  <c r="Q102" i="1" s="1"/>
  <c r="P102" i="1"/>
  <c r="N103" i="1"/>
  <c r="O103" i="1"/>
  <c r="Q103" i="1" s="1"/>
  <c r="P103" i="1"/>
  <c r="N104" i="1"/>
  <c r="O104" i="1"/>
  <c r="Q104" i="1" s="1"/>
  <c r="P104" i="1"/>
  <c r="N105" i="1"/>
  <c r="O105" i="1"/>
  <c r="Q105" i="1" s="1"/>
  <c r="P105" i="1"/>
  <c r="N106" i="1"/>
  <c r="O106" i="1"/>
  <c r="Q106" i="1" s="1"/>
  <c r="P106" i="1"/>
  <c r="N107" i="1"/>
  <c r="O107" i="1"/>
  <c r="Q107" i="1" s="1"/>
  <c r="P107" i="1"/>
  <c r="N108" i="1"/>
  <c r="O108" i="1"/>
  <c r="Q108" i="1" s="1"/>
  <c r="P108" i="1"/>
  <c r="N109" i="1"/>
  <c r="O109" i="1"/>
  <c r="Q109" i="1" s="1"/>
  <c r="P109" i="1"/>
  <c r="N110" i="1"/>
  <c r="O110" i="1"/>
  <c r="Q110" i="1" s="1"/>
  <c r="P110" i="1"/>
  <c r="N111" i="1"/>
  <c r="O111" i="1"/>
  <c r="Q111" i="1" s="1"/>
  <c r="P111" i="1"/>
  <c r="N112" i="1"/>
  <c r="O112" i="1"/>
  <c r="Q112" i="1" s="1"/>
  <c r="P112" i="1"/>
  <c r="N113" i="1"/>
  <c r="O113" i="1"/>
  <c r="Q113" i="1" s="1"/>
  <c r="P113" i="1"/>
  <c r="N114" i="1"/>
  <c r="O114" i="1"/>
  <c r="Q114" i="1" s="1"/>
  <c r="P114" i="1"/>
  <c r="N115" i="1"/>
  <c r="O115" i="1"/>
  <c r="Q115" i="1" s="1"/>
  <c r="P115" i="1"/>
  <c r="N116" i="1"/>
  <c r="O116" i="1"/>
  <c r="Q116" i="1" s="1"/>
  <c r="P116" i="1"/>
  <c r="N117" i="1"/>
  <c r="O117" i="1"/>
  <c r="Q117" i="1" s="1"/>
  <c r="P117" i="1"/>
  <c r="N118" i="1"/>
  <c r="O118" i="1"/>
  <c r="Q118" i="1" s="1"/>
  <c r="P118" i="1"/>
  <c r="N119" i="1"/>
  <c r="O119" i="1"/>
  <c r="Q119" i="1" s="1"/>
  <c r="P119" i="1"/>
  <c r="N120" i="1"/>
  <c r="O120" i="1"/>
  <c r="Q120" i="1" s="1"/>
  <c r="P120" i="1"/>
  <c r="N121" i="1"/>
  <c r="O121" i="1"/>
  <c r="Q121" i="1" s="1"/>
  <c r="P121" i="1"/>
  <c r="N122" i="1"/>
  <c r="O122" i="1"/>
  <c r="Q122" i="1" s="1"/>
  <c r="P122" i="1"/>
  <c r="N123" i="1"/>
  <c r="O123" i="1"/>
  <c r="Q123" i="1" s="1"/>
  <c r="P123" i="1"/>
  <c r="N124" i="1"/>
  <c r="O124" i="1"/>
  <c r="Q124" i="1" s="1"/>
  <c r="P124" i="1"/>
  <c r="N125" i="1"/>
  <c r="O125" i="1"/>
  <c r="Q125" i="1" s="1"/>
  <c r="P125" i="1"/>
  <c r="N126" i="1"/>
  <c r="O126" i="1"/>
  <c r="Q126" i="1" s="1"/>
  <c r="P126" i="1"/>
  <c r="N127" i="1"/>
  <c r="O127" i="1"/>
  <c r="Q127" i="1" s="1"/>
  <c r="P127" i="1"/>
  <c r="N128" i="1"/>
  <c r="O128" i="1"/>
  <c r="Q128" i="1" s="1"/>
  <c r="P128" i="1"/>
  <c r="N129" i="1"/>
  <c r="O129" i="1"/>
  <c r="Q129" i="1" s="1"/>
  <c r="P129" i="1"/>
  <c r="N130" i="1"/>
  <c r="O130" i="1"/>
  <c r="Q130" i="1" s="1"/>
  <c r="P130" i="1"/>
  <c r="N131" i="1"/>
  <c r="O131" i="1"/>
  <c r="Q131" i="1" s="1"/>
  <c r="P131" i="1"/>
  <c r="N132" i="1"/>
  <c r="O132" i="1"/>
  <c r="Q132" i="1" s="1"/>
  <c r="P132" i="1"/>
  <c r="N133" i="1"/>
  <c r="O133" i="1"/>
  <c r="Q133" i="1" s="1"/>
  <c r="P133" i="1"/>
  <c r="N134" i="1"/>
  <c r="O134" i="1"/>
  <c r="Q134" i="1" s="1"/>
  <c r="P134" i="1"/>
  <c r="N135" i="1"/>
  <c r="O135" i="1"/>
  <c r="Q135" i="1" s="1"/>
  <c r="P135" i="1"/>
  <c r="N136" i="1"/>
  <c r="O136" i="1"/>
  <c r="Q136" i="1" s="1"/>
  <c r="P136" i="1"/>
  <c r="N137" i="1"/>
  <c r="O137" i="1"/>
  <c r="Q137" i="1" s="1"/>
  <c r="P137" i="1"/>
  <c r="N138" i="1"/>
  <c r="O138" i="1"/>
  <c r="Q138" i="1" s="1"/>
  <c r="P138" i="1"/>
  <c r="N139" i="1"/>
  <c r="O139" i="1"/>
  <c r="Q139" i="1" s="1"/>
  <c r="P139" i="1"/>
  <c r="N140" i="1"/>
  <c r="O140" i="1"/>
  <c r="Q140" i="1" s="1"/>
  <c r="P140" i="1"/>
  <c r="N141" i="1"/>
  <c r="O141" i="1"/>
  <c r="Q141" i="1" s="1"/>
  <c r="P141" i="1"/>
  <c r="N142" i="1"/>
  <c r="O142" i="1"/>
  <c r="Q142" i="1" s="1"/>
  <c r="P142" i="1"/>
  <c r="N143" i="1"/>
  <c r="O143" i="1"/>
  <c r="Q143" i="1" s="1"/>
  <c r="P143" i="1"/>
  <c r="N144" i="1"/>
  <c r="O144" i="1"/>
  <c r="Q144" i="1" s="1"/>
  <c r="P144" i="1"/>
  <c r="N145" i="1"/>
  <c r="O145" i="1"/>
  <c r="Q145" i="1" s="1"/>
  <c r="P145" i="1"/>
  <c r="N146" i="1"/>
  <c r="O146" i="1"/>
  <c r="Q146" i="1" s="1"/>
  <c r="P146" i="1"/>
  <c r="N147" i="1"/>
  <c r="O147" i="1"/>
  <c r="Q147" i="1" s="1"/>
  <c r="P147" i="1"/>
  <c r="N148" i="1"/>
  <c r="O148" i="1"/>
  <c r="Q148" i="1" s="1"/>
  <c r="P148" i="1"/>
  <c r="N149" i="1"/>
  <c r="O149" i="1"/>
  <c r="Q149" i="1" s="1"/>
  <c r="P149" i="1"/>
  <c r="N150" i="1"/>
  <c r="O150" i="1"/>
  <c r="Q150" i="1" s="1"/>
  <c r="P150" i="1"/>
  <c r="N151" i="1"/>
  <c r="O151" i="1"/>
  <c r="Q151" i="1" s="1"/>
  <c r="P151" i="1"/>
  <c r="N152" i="1"/>
  <c r="O152" i="1"/>
  <c r="Q152" i="1" s="1"/>
  <c r="P152" i="1"/>
  <c r="N153" i="1"/>
  <c r="O153" i="1"/>
  <c r="Q153" i="1" s="1"/>
  <c r="P153" i="1"/>
  <c r="N154" i="1"/>
  <c r="O154" i="1"/>
  <c r="Q154" i="1" s="1"/>
  <c r="P154" i="1"/>
  <c r="N155" i="1"/>
  <c r="O155" i="1"/>
  <c r="Q155" i="1" s="1"/>
  <c r="P155" i="1"/>
  <c r="N156" i="1"/>
  <c r="O156" i="1"/>
  <c r="Q156" i="1" s="1"/>
  <c r="P156" i="1"/>
  <c r="N157" i="1"/>
  <c r="O157" i="1"/>
  <c r="Q157" i="1" s="1"/>
  <c r="P157" i="1"/>
  <c r="N158" i="1"/>
  <c r="O158" i="1"/>
  <c r="Q158" i="1" s="1"/>
  <c r="P158" i="1"/>
  <c r="N159" i="1"/>
  <c r="O159" i="1"/>
  <c r="Q159" i="1" s="1"/>
  <c r="P159" i="1"/>
  <c r="N160" i="1"/>
  <c r="O160" i="1"/>
  <c r="Q160" i="1" s="1"/>
  <c r="P160" i="1"/>
  <c r="N161" i="1"/>
  <c r="O161" i="1"/>
  <c r="Q161" i="1" s="1"/>
  <c r="P161" i="1"/>
  <c r="N162" i="1"/>
  <c r="O162" i="1"/>
  <c r="Q162" i="1" s="1"/>
  <c r="P162" i="1"/>
  <c r="N163" i="1"/>
  <c r="O163" i="1"/>
  <c r="Q163" i="1" s="1"/>
  <c r="P163" i="1"/>
  <c r="N164" i="1"/>
  <c r="O164" i="1"/>
  <c r="Q164" i="1" s="1"/>
  <c r="P164" i="1"/>
  <c r="N165" i="1"/>
  <c r="O165" i="1"/>
  <c r="Q165" i="1" s="1"/>
  <c r="P165" i="1"/>
  <c r="N166" i="1"/>
  <c r="O166" i="1"/>
  <c r="Q166" i="1" s="1"/>
  <c r="P166" i="1"/>
  <c r="N167" i="1"/>
  <c r="O167" i="1"/>
  <c r="Q167" i="1" s="1"/>
  <c r="P167" i="1"/>
  <c r="N168" i="1"/>
  <c r="O168" i="1"/>
  <c r="Q168" i="1" s="1"/>
  <c r="P168" i="1"/>
  <c r="N169" i="1"/>
  <c r="O169" i="1"/>
  <c r="Q169" i="1" s="1"/>
  <c r="P169" i="1"/>
  <c r="N170" i="1"/>
  <c r="O170" i="1"/>
  <c r="Q170" i="1" s="1"/>
  <c r="P170" i="1"/>
  <c r="N171" i="1"/>
  <c r="O171" i="1"/>
  <c r="Q171" i="1" s="1"/>
  <c r="P171" i="1"/>
  <c r="N172" i="1"/>
  <c r="O172" i="1"/>
  <c r="Q172" i="1" s="1"/>
  <c r="P172" i="1"/>
  <c r="N173" i="1"/>
  <c r="O173" i="1"/>
  <c r="Q173" i="1" s="1"/>
  <c r="P173" i="1"/>
  <c r="N174" i="1"/>
  <c r="O174" i="1"/>
  <c r="Q174" i="1" s="1"/>
  <c r="P174" i="1"/>
  <c r="N175" i="1"/>
  <c r="O175" i="1"/>
  <c r="Q175" i="1" s="1"/>
  <c r="P175" i="1"/>
  <c r="N176" i="1"/>
  <c r="O176" i="1"/>
  <c r="Q176" i="1" s="1"/>
  <c r="P176" i="1"/>
  <c r="N177" i="1"/>
  <c r="O177" i="1"/>
  <c r="Q177" i="1" s="1"/>
  <c r="P177" i="1"/>
  <c r="N178" i="1"/>
  <c r="O178" i="1"/>
  <c r="Q178" i="1" s="1"/>
  <c r="P178" i="1"/>
  <c r="N179" i="1"/>
  <c r="O179" i="1"/>
  <c r="Q179" i="1" s="1"/>
  <c r="P179" i="1"/>
  <c r="N180" i="1"/>
  <c r="O180" i="1"/>
  <c r="Q180" i="1" s="1"/>
  <c r="P180" i="1"/>
  <c r="N181" i="1"/>
  <c r="O181" i="1"/>
  <c r="Q181" i="1" s="1"/>
  <c r="P181" i="1"/>
  <c r="N182" i="1"/>
  <c r="O182" i="1"/>
  <c r="Q182" i="1" s="1"/>
  <c r="P182" i="1"/>
  <c r="N183" i="1"/>
  <c r="O183" i="1"/>
  <c r="Q183" i="1" s="1"/>
  <c r="P183" i="1"/>
  <c r="N184" i="1"/>
  <c r="O184" i="1"/>
  <c r="Q184" i="1" s="1"/>
  <c r="P184" i="1"/>
  <c r="N185" i="1"/>
  <c r="O185" i="1"/>
  <c r="Q185" i="1" s="1"/>
  <c r="P185" i="1"/>
  <c r="N186" i="1"/>
  <c r="O186" i="1"/>
  <c r="Q186" i="1" s="1"/>
  <c r="P186" i="1"/>
  <c r="N187" i="1"/>
  <c r="O187" i="1"/>
  <c r="Q187" i="1" s="1"/>
  <c r="P187" i="1"/>
  <c r="N188" i="1"/>
  <c r="O188" i="1"/>
  <c r="Q188" i="1" s="1"/>
  <c r="P188" i="1"/>
  <c r="N189" i="1"/>
  <c r="O189" i="1"/>
  <c r="Q189" i="1" s="1"/>
  <c r="P189" i="1"/>
  <c r="N190" i="1"/>
  <c r="O190" i="1"/>
  <c r="Q190" i="1" s="1"/>
  <c r="P190" i="1"/>
  <c r="N191" i="1"/>
  <c r="O191" i="1"/>
  <c r="Q191" i="1" s="1"/>
  <c r="P191" i="1"/>
  <c r="N192" i="1"/>
  <c r="O192" i="1"/>
  <c r="Q192" i="1" s="1"/>
  <c r="P192" i="1"/>
  <c r="N193" i="1"/>
  <c r="O193" i="1"/>
  <c r="Q193" i="1" s="1"/>
  <c r="P193" i="1"/>
  <c r="N194" i="1"/>
  <c r="O194" i="1"/>
  <c r="Q194" i="1" s="1"/>
  <c r="P194" i="1"/>
  <c r="N195" i="1"/>
  <c r="O195" i="1"/>
  <c r="Q195" i="1" s="1"/>
  <c r="P195" i="1"/>
  <c r="N196" i="1"/>
  <c r="O196" i="1"/>
  <c r="Q196" i="1" s="1"/>
  <c r="P196" i="1"/>
  <c r="N197" i="1"/>
  <c r="O197" i="1"/>
  <c r="Q197" i="1" s="1"/>
  <c r="P197" i="1"/>
  <c r="N198" i="1"/>
  <c r="O198" i="1"/>
  <c r="Q198" i="1" s="1"/>
  <c r="P198" i="1"/>
  <c r="N199" i="1"/>
  <c r="O199" i="1"/>
  <c r="Q199" i="1" s="1"/>
  <c r="P199" i="1"/>
  <c r="N200" i="1"/>
  <c r="O200" i="1"/>
  <c r="Q200" i="1" s="1"/>
  <c r="P200" i="1"/>
  <c r="N201" i="1"/>
  <c r="O201" i="1"/>
  <c r="Q201" i="1" s="1"/>
  <c r="P201" i="1"/>
  <c r="N202" i="1"/>
  <c r="O202" i="1"/>
  <c r="Q202" i="1" s="1"/>
  <c r="P202" i="1"/>
  <c r="N203" i="1"/>
  <c r="O203" i="1"/>
  <c r="Q203" i="1" s="1"/>
  <c r="P203" i="1"/>
  <c r="N204" i="1"/>
  <c r="O204" i="1"/>
  <c r="Q204" i="1" s="1"/>
  <c r="P204" i="1"/>
  <c r="N205" i="1"/>
  <c r="O205" i="1"/>
  <c r="Q205" i="1" s="1"/>
  <c r="P205" i="1"/>
  <c r="N206" i="1"/>
  <c r="O206" i="1"/>
  <c r="Q206" i="1" s="1"/>
  <c r="P206" i="1"/>
  <c r="N207" i="1"/>
  <c r="O207" i="1"/>
  <c r="Q207" i="1" s="1"/>
  <c r="P207" i="1"/>
  <c r="N208" i="1"/>
  <c r="O208" i="1"/>
  <c r="Q208" i="1" s="1"/>
  <c r="P208" i="1"/>
  <c r="N209" i="1"/>
  <c r="O209" i="1"/>
  <c r="Q209" i="1" s="1"/>
  <c r="P209" i="1"/>
  <c r="N210" i="1"/>
  <c r="O210" i="1"/>
  <c r="Q210" i="1" s="1"/>
  <c r="P210" i="1"/>
  <c r="N211" i="1"/>
  <c r="O211" i="1"/>
  <c r="Q211" i="1" s="1"/>
  <c r="P211" i="1"/>
  <c r="N212" i="1"/>
  <c r="O212" i="1"/>
  <c r="Q212" i="1" s="1"/>
  <c r="P212" i="1"/>
  <c r="N213" i="1"/>
  <c r="O213" i="1"/>
  <c r="Q213" i="1" s="1"/>
  <c r="P213" i="1"/>
  <c r="N214" i="1"/>
  <c r="O214" i="1"/>
  <c r="Q214" i="1" s="1"/>
  <c r="P214" i="1"/>
  <c r="N215" i="1"/>
  <c r="O215" i="1"/>
  <c r="Q215" i="1" s="1"/>
  <c r="P215" i="1"/>
  <c r="N216" i="1"/>
  <c r="O216" i="1"/>
  <c r="Q216" i="1" s="1"/>
  <c r="P216" i="1"/>
  <c r="N217" i="1"/>
  <c r="O217" i="1"/>
  <c r="Q217" i="1" s="1"/>
  <c r="P217" i="1"/>
  <c r="N218" i="1"/>
  <c r="O218" i="1"/>
  <c r="Q218" i="1" s="1"/>
  <c r="P218" i="1"/>
  <c r="N219" i="1"/>
  <c r="O219" i="1"/>
  <c r="Q219" i="1" s="1"/>
  <c r="P219" i="1"/>
  <c r="N220" i="1"/>
  <c r="O220" i="1"/>
  <c r="Q220" i="1" s="1"/>
  <c r="P220" i="1"/>
  <c r="N221" i="1"/>
  <c r="O221" i="1"/>
  <c r="Q221" i="1" s="1"/>
  <c r="P221" i="1"/>
  <c r="N222" i="1"/>
  <c r="O222" i="1"/>
  <c r="Q222" i="1" s="1"/>
  <c r="P222" i="1"/>
  <c r="N223" i="1"/>
  <c r="P223" i="1"/>
  <c r="N224" i="1"/>
  <c r="O224" i="1"/>
  <c r="Q224" i="1" s="1"/>
  <c r="P224" i="1"/>
  <c r="N225" i="1"/>
  <c r="O225" i="1"/>
  <c r="Q225" i="1" s="1"/>
  <c r="P225" i="1"/>
  <c r="N226" i="1"/>
  <c r="O226" i="1"/>
  <c r="Q226" i="1" s="1"/>
  <c r="P226" i="1"/>
  <c r="N227" i="1"/>
  <c r="O227" i="1"/>
  <c r="Q227" i="1" s="1"/>
  <c r="P227" i="1"/>
  <c r="N228" i="1"/>
  <c r="O228" i="1"/>
  <c r="Q228" i="1" s="1"/>
  <c r="P228" i="1"/>
  <c r="N229" i="1"/>
  <c r="O229" i="1"/>
  <c r="Q229" i="1" s="1"/>
  <c r="P229" i="1"/>
  <c r="N230" i="1"/>
  <c r="O230" i="1"/>
  <c r="Q230" i="1" s="1"/>
  <c r="P230" i="1"/>
  <c r="N231" i="1"/>
  <c r="O231" i="1"/>
  <c r="Q231" i="1" s="1"/>
  <c r="P231" i="1"/>
  <c r="N232" i="1"/>
  <c r="O232" i="1"/>
  <c r="Q232" i="1" s="1"/>
  <c r="P232" i="1"/>
  <c r="N233" i="1"/>
  <c r="O233" i="1"/>
  <c r="Q233" i="1" s="1"/>
  <c r="P233" i="1"/>
  <c r="N234" i="1"/>
  <c r="O234" i="1"/>
  <c r="Q234" i="1" s="1"/>
  <c r="P234" i="1"/>
  <c r="N235" i="1"/>
  <c r="O235" i="1"/>
  <c r="Q235" i="1" s="1"/>
  <c r="P235" i="1"/>
  <c r="N236" i="1"/>
  <c r="O236" i="1"/>
  <c r="Q236" i="1" s="1"/>
  <c r="P236" i="1"/>
  <c r="N237" i="1"/>
  <c r="O237" i="1"/>
  <c r="Q237" i="1" s="1"/>
  <c r="P237" i="1"/>
  <c r="N238" i="1"/>
  <c r="O238" i="1"/>
  <c r="Q238" i="1" s="1"/>
  <c r="P238" i="1"/>
  <c r="N239" i="1"/>
  <c r="O239" i="1"/>
  <c r="Q239" i="1" s="1"/>
  <c r="P239" i="1"/>
  <c r="N240" i="1"/>
  <c r="O240" i="1"/>
  <c r="Q240" i="1" s="1"/>
  <c r="P240" i="1"/>
  <c r="N241" i="1"/>
  <c r="O241" i="1"/>
  <c r="Q241" i="1" s="1"/>
  <c r="P241" i="1"/>
  <c r="N242" i="1"/>
  <c r="O242" i="1"/>
  <c r="Q242" i="1" s="1"/>
  <c r="P242" i="1"/>
  <c r="N243" i="1"/>
  <c r="O243" i="1"/>
  <c r="Q243" i="1" s="1"/>
  <c r="P243" i="1"/>
  <c r="N244" i="1"/>
  <c r="O244" i="1"/>
  <c r="Q244" i="1" s="1"/>
  <c r="P244" i="1"/>
  <c r="N245" i="1"/>
  <c r="O245" i="1"/>
  <c r="Q245" i="1" s="1"/>
  <c r="P245" i="1"/>
  <c r="N246" i="1"/>
  <c r="O246" i="1"/>
  <c r="Q246" i="1" s="1"/>
  <c r="P246" i="1"/>
  <c r="N247" i="1"/>
  <c r="O247" i="1"/>
  <c r="Q247" i="1" s="1"/>
  <c r="P247" i="1"/>
  <c r="N248" i="1"/>
  <c r="O248" i="1"/>
  <c r="Q248" i="1" s="1"/>
  <c r="P248" i="1"/>
  <c r="N249" i="1"/>
  <c r="O249" i="1"/>
  <c r="Q249" i="1" s="1"/>
  <c r="P249" i="1"/>
  <c r="N250" i="1"/>
  <c r="O250" i="1"/>
  <c r="Q250" i="1" s="1"/>
  <c r="P250" i="1"/>
  <c r="N251" i="1"/>
  <c r="O251" i="1"/>
  <c r="Q251" i="1" s="1"/>
  <c r="P251" i="1"/>
  <c r="N252" i="1"/>
  <c r="O252" i="1"/>
  <c r="Q252" i="1" s="1"/>
  <c r="P252" i="1"/>
  <c r="N253" i="1"/>
  <c r="O253" i="1"/>
  <c r="Q253" i="1" s="1"/>
  <c r="P253" i="1"/>
  <c r="N254" i="1"/>
  <c r="O254" i="1"/>
  <c r="Q254" i="1" s="1"/>
  <c r="P254" i="1"/>
  <c r="N255" i="1"/>
  <c r="O255" i="1"/>
  <c r="Q255" i="1" s="1"/>
  <c r="P255" i="1"/>
  <c r="N256" i="1"/>
  <c r="O256" i="1"/>
  <c r="Q256" i="1" s="1"/>
  <c r="P256" i="1"/>
  <c r="N257" i="1"/>
  <c r="O257" i="1"/>
  <c r="Q257" i="1" s="1"/>
  <c r="P257" i="1"/>
  <c r="N258" i="1"/>
  <c r="O258" i="1"/>
  <c r="Q258" i="1" s="1"/>
  <c r="P258" i="1"/>
  <c r="N259" i="1"/>
  <c r="O259" i="1"/>
  <c r="Q259" i="1" s="1"/>
  <c r="P259" i="1"/>
  <c r="N260" i="1"/>
  <c r="O260" i="1"/>
  <c r="Q260" i="1" s="1"/>
  <c r="P260" i="1"/>
  <c r="N261" i="1"/>
  <c r="O261" i="1"/>
  <c r="Q261" i="1" s="1"/>
  <c r="P261" i="1"/>
  <c r="N262" i="1"/>
  <c r="O262" i="1"/>
  <c r="Q262" i="1" s="1"/>
  <c r="P262" i="1"/>
  <c r="N263" i="1"/>
  <c r="O263" i="1"/>
  <c r="Q263" i="1" s="1"/>
  <c r="P263" i="1"/>
  <c r="N264" i="1"/>
  <c r="O264" i="1"/>
  <c r="Q264" i="1" s="1"/>
  <c r="P264" i="1"/>
  <c r="N265" i="1"/>
  <c r="O265" i="1"/>
  <c r="Q265" i="1" s="1"/>
  <c r="P265" i="1"/>
  <c r="N266" i="1"/>
  <c r="O266" i="1"/>
  <c r="Q266" i="1" s="1"/>
  <c r="P266" i="1"/>
  <c r="N267" i="1"/>
  <c r="O267" i="1"/>
  <c r="Q267" i="1" s="1"/>
  <c r="P267" i="1"/>
  <c r="N268" i="1"/>
  <c r="O268" i="1"/>
  <c r="Q268" i="1" s="1"/>
  <c r="P268" i="1"/>
  <c r="N269" i="1"/>
  <c r="O269" i="1"/>
  <c r="Q269" i="1" s="1"/>
  <c r="P269" i="1"/>
  <c r="N270" i="1"/>
  <c r="O270" i="1"/>
  <c r="Q270" i="1" s="1"/>
  <c r="P270" i="1"/>
  <c r="N271" i="1"/>
  <c r="O271" i="1"/>
  <c r="Q271" i="1" s="1"/>
  <c r="P271" i="1"/>
  <c r="N272" i="1"/>
  <c r="O272" i="1"/>
  <c r="Q272" i="1" s="1"/>
  <c r="P272" i="1"/>
  <c r="N273" i="1"/>
  <c r="O273" i="1"/>
  <c r="Q273" i="1" s="1"/>
  <c r="P273" i="1"/>
  <c r="N274" i="1"/>
  <c r="O274" i="1"/>
  <c r="Q274" i="1" s="1"/>
  <c r="P274" i="1"/>
  <c r="N275" i="1"/>
  <c r="O275" i="1"/>
  <c r="Q275" i="1" s="1"/>
  <c r="P275" i="1"/>
  <c r="N276" i="1"/>
  <c r="O276" i="1"/>
  <c r="Q276" i="1" s="1"/>
  <c r="P276" i="1"/>
  <c r="N277" i="1"/>
  <c r="O277" i="1"/>
  <c r="Q277" i="1" s="1"/>
  <c r="P277" i="1"/>
  <c r="N278" i="1"/>
  <c r="O278" i="1"/>
  <c r="Q278" i="1" s="1"/>
  <c r="P278" i="1"/>
  <c r="N279" i="1"/>
  <c r="O279" i="1"/>
  <c r="Q279" i="1" s="1"/>
  <c r="P279" i="1"/>
  <c r="N280" i="1"/>
  <c r="O280" i="1"/>
  <c r="Q280" i="1" s="1"/>
  <c r="P280" i="1"/>
  <c r="N281" i="1"/>
  <c r="O281" i="1"/>
  <c r="Q281" i="1" s="1"/>
  <c r="P281" i="1"/>
  <c r="N282" i="1"/>
  <c r="O282" i="1"/>
  <c r="Q282" i="1" s="1"/>
  <c r="P282" i="1"/>
  <c r="N283" i="1"/>
  <c r="O283" i="1"/>
  <c r="Q283" i="1" s="1"/>
  <c r="P283" i="1"/>
  <c r="N284" i="1"/>
  <c r="O284" i="1"/>
  <c r="Q284" i="1" s="1"/>
  <c r="P284" i="1"/>
  <c r="N285" i="1"/>
  <c r="O285" i="1"/>
  <c r="Q285" i="1" s="1"/>
  <c r="P285" i="1"/>
  <c r="N286" i="1"/>
  <c r="O286" i="1"/>
  <c r="Q286" i="1" s="1"/>
  <c r="P286" i="1"/>
  <c r="N287" i="1"/>
  <c r="O287" i="1"/>
  <c r="Q287" i="1" s="1"/>
  <c r="P287" i="1"/>
  <c r="N288" i="1"/>
  <c r="O288" i="1"/>
  <c r="Q288" i="1" s="1"/>
  <c r="P288" i="1"/>
  <c r="N289" i="1"/>
  <c r="O289" i="1"/>
  <c r="Q289" i="1" s="1"/>
  <c r="P289" i="1"/>
  <c r="N290" i="1"/>
  <c r="O290" i="1"/>
  <c r="Q290" i="1" s="1"/>
  <c r="P290" i="1"/>
  <c r="N291" i="1"/>
  <c r="O291" i="1"/>
  <c r="Q291" i="1" s="1"/>
  <c r="P291" i="1"/>
  <c r="N292" i="1"/>
  <c r="O292" i="1"/>
  <c r="Q292" i="1" s="1"/>
  <c r="P292" i="1"/>
  <c r="N293" i="1"/>
  <c r="O293" i="1"/>
  <c r="Q293" i="1" s="1"/>
  <c r="P293" i="1"/>
  <c r="N294" i="1"/>
  <c r="O294" i="1"/>
  <c r="Q294" i="1" s="1"/>
  <c r="P294" i="1"/>
  <c r="N295" i="1"/>
  <c r="O295" i="1"/>
  <c r="Q295" i="1" s="1"/>
  <c r="P295" i="1"/>
  <c r="N296" i="1"/>
  <c r="O296" i="1"/>
  <c r="Q296" i="1" s="1"/>
  <c r="P296" i="1"/>
  <c r="N297" i="1"/>
  <c r="O297" i="1"/>
  <c r="Q297" i="1" s="1"/>
  <c r="P297" i="1"/>
  <c r="N298" i="1"/>
  <c r="O298" i="1"/>
  <c r="Q298" i="1" s="1"/>
  <c r="P298" i="1"/>
  <c r="N299" i="1"/>
  <c r="O299" i="1"/>
  <c r="Q299" i="1" s="1"/>
  <c r="P299" i="1"/>
  <c r="N300" i="1"/>
  <c r="O300" i="1"/>
  <c r="Q300" i="1" s="1"/>
  <c r="P300" i="1"/>
  <c r="N301" i="1"/>
  <c r="O301" i="1"/>
  <c r="Q301" i="1" s="1"/>
  <c r="P301" i="1"/>
  <c r="N302" i="1"/>
  <c r="O302" i="1"/>
  <c r="Q302" i="1" s="1"/>
  <c r="P302" i="1"/>
  <c r="N303" i="1"/>
  <c r="O303" i="1"/>
  <c r="Q303" i="1" s="1"/>
  <c r="P303" i="1"/>
  <c r="N304" i="1"/>
  <c r="O304" i="1"/>
  <c r="Q304" i="1" s="1"/>
  <c r="P304" i="1"/>
  <c r="N305" i="1"/>
  <c r="O305" i="1"/>
  <c r="Q305" i="1" s="1"/>
  <c r="P305" i="1"/>
  <c r="N306" i="1"/>
  <c r="O306" i="1"/>
  <c r="Q306" i="1" s="1"/>
  <c r="P306" i="1"/>
  <c r="N307" i="1"/>
  <c r="O307" i="1"/>
  <c r="Q307" i="1" s="1"/>
  <c r="P307" i="1"/>
  <c r="N308" i="1"/>
  <c r="O308" i="1"/>
  <c r="Q308" i="1" s="1"/>
  <c r="P308" i="1"/>
  <c r="N309" i="1"/>
  <c r="O309" i="1"/>
  <c r="Q309" i="1" s="1"/>
  <c r="P309" i="1"/>
  <c r="N310" i="1"/>
  <c r="O310" i="1"/>
  <c r="Q310" i="1" s="1"/>
  <c r="P310" i="1"/>
  <c r="N311" i="1"/>
  <c r="O311" i="1"/>
  <c r="Q311" i="1" s="1"/>
  <c r="P311" i="1"/>
  <c r="N312" i="1"/>
  <c r="O312" i="1"/>
  <c r="Q312" i="1" s="1"/>
  <c r="P312" i="1"/>
  <c r="N313" i="1"/>
  <c r="O313" i="1"/>
  <c r="Q313" i="1" s="1"/>
  <c r="P313" i="1"/>
  <c r="N314" i="1"/>
  <c r="O314" i="1"/>
  <c r="Q314" i="1" s="1"/>
  <c r="P314" i="1"/>
  <c r="N315" i="1"/>
  <c r="O315" i="1"/>
  <c r="Q315" i="1" s="1"/>
  <c r="P315" i="1"/>
  <c r="N316" i="1"/>
  <c r="O316" i="1"/>
  <c r="Q316" i="1" s="1"/>
  <c r="P316" i="1"/>
  <c r="N317" i="1"/>
  <c r="O317" i="1"/>
  <c r="Q317" i="1" s="1"/>
  <c r="P317" i="1"/>
  <c r="N318" i="1"/>
  <c r="O318" i="1"/>
  <c r="Q318" i="1" s="1"/>
  <c r="P318" i="1"/>
  <c r="N319" i="1"/>
  <c r="O319" i="1"/>
  <c r="Q319" i="1" s="1"/>
  <c r="P319" i="1"/>
  <c r="N320" i="1"/>
  <c r="O320" i="1"/>
  <c r="Q320" i="1" s="1"/>
  <c r="P320" i="1"/>
  <c r="N321" i="1"/>
  <c r="O321" i="1"/>
  <c r="Q321" i="1" s="1"/>
  <c r="P321" i="1"/>
  <c r="N322" i="1"/>
  <c r="O322" i="1"/>
  <c r="Q322" i="1" s="1"/>
  <c r="P322" i="1"/>
  <c r="N323" i="1"/>
  <c r="O323" i="1"/>
  <c r="Q323" i="1" s="1"/>
  <c r="P323" i="1"/>
  <c r="N324" i="1"/>
  <c r="O324" i="1"/>
  <c r="Q324" i="1" s="1"/>
  <c r="P324" i="1"/>
  <c r="N325" i="1"/>
  <c r="O325" i="1"/>
  <c r="Q325" i="1" s="1"/>
  <c r="P325" i="1"/>
  <c r="N326" i="1"/>
  <c r="O326" i="1"/>
  <c r="Q326" i="1" s="1"/>
  <c r="P326" i="1"/>
  <c r="N327" i="1"/>
  <c r="O327" i="1"/>
  <c r="Q327" i="1" s="1"/>
  <c r="P327" i="1"/>
  <c r="N328" i="1"/>
  <c r="O328" i="1"/>
  <c r="Q328" i="1" s="1"/>
  <c r="P328" i="1"/>
  <c r="N329" i="1"/>
  <c r="O329" i="1"/>
  <c r="Q329" i="1" s="1"/>
  <c r="P329" i="1"/>
  <c r="N330" i="1"/>
  <c r="O330" i="1"/>
  <c r="Q330" i="1" s="1"/>
  <c r="P330" i="1"/>
  <c r="N331" i="1"/>
  <c r="O331" i="1"/>
  <c r="Q331" i="1" s="1"/>
  <c r="P331" i="1"/>
  <c r="N332" i="1"/>
  <c r="O332" i="1"/>
  <c r="Q332" i="1" s="1"/>
  <c r="P332" i="1"/>
  <c r="N333" i="1"/>
  <c r="O333" i="1"/>
  <c r="Q333" i="1" s="1"/>
  <c r="P333" i="1"/>
  <c r="N334" i="1"/>
  <c r="O334" i="1"/>
  <c r="Q334" i="1" s="1"/>
  <c r="P334" i="1"/>
  <c r="N335" i="1"/>
  <c r="O335" i="1"/>
  <c r="Q335" i="1" s="1"/>
  <c r="P335" i="1"/>
  <c r="N336" i="1"/>
  <c r="O336" i="1"/>
  <c r="Q336" i="1" s="1"/>
  <c r="P336" i="1"/>
  <c r="N337" i="1"/>
  <c r="O337" i="1"/>
  <c r="Q337" i="1" s="1"/>
  <c r="P337" i="1"/>
  <c r="N338" i="1"/>
  <c r="O338" i="1"/>
  <c r="Q338" i="1" s="1"/>
  <c r="P338" i="1"/>
  <c r="N339" i="1"/>
  <c r="O339" i="1"/>
  <c r="Q339" i="1" s="1"/>
  <c r="P339" i="1"/>
  <c r="N340" i="1"/>
  <c r="O340" i="1"/>
  <c r="Q340" i="1" s="1"/>
  <c r="P340" i="1"/>
  <c r="N341" i="1"/>
  <c r="O341" i="1"/>
  <c r="Q341" i="1" s="1"/>
  <c r="P341" i="1"/>
  <c r="N342" i="1"/>
  <c r="O342" i="1"/>
  <c r="Q342" i="1" s="1"/>
  <c r="P342" i="1"/>
  <c r="N343" i="1"/>
  <c r="O343" i="1"/>
  <c r="Q343" i="1" s="1"/>
  <c r="P343" i="1"/>
  <c r="N344" i="1"/>
  <c r="O344" i="1"/>
  <c r="Q344" i="1" s="1"/>
  <c r="P344" i="1"/>
  <c r="N345" i="1"/>
  <c r="O345" i="1"/>
  <c r="Q345" i="1" s="1"/>
  <c r="P345" i="1"/>
  <c r="N346" i="1"/>
  <c r="O346" i="1"/>
  <c r="Q346" i="1" s="1"/>
  <c r="P346" i="1"/>
  <c r="N347" i="1"/>
  <c r="O347" i="1"/>
  <c r="Q347" i="1" s="1"/>
  <c r="P347" i="1"/>
  <c r="N348" i="1"/>
  <c r="O348" i="1"/>
  <c r="Q348" i="1" s="1"/>
  <c r="P348" i="1"/>
  <c r="N349" i="1"/>
  <c r="O349" i="1"/>
  <c r="Q349" i="1" s="1"/>
  <c r="P349" i="1"/>
  <c r="N350" i="1"/>
  <c r="O350" i="1"/>
  <c r="Q350" i="1" s="1"/>
  <c r="P350" i="1"/>
  <c r="N351" i="1"/>
  <c r="O351" i="1"/>
  <c r="Q351" i="1" s="1"/>
  <c r="P351" i="1"/>
  <c r="N352" i="1"/>
  <c r="O352" i="1"/>
  <c r="Q352" i="1" s="1"/>
  <c r="P352" i="1"/>
  <c r="N353" i="1"/>
  <c r="O353" i="1"/>
  <c r="Q353" i="1" s="1"/>
  <c r="P353" i="1"/>
  <c r="N354" i="1"/>
  <c r="O354" i="1"/>
  <c r="Q354" i="1" s="1"/>
  <c r="P354" i="1"/>
  <c r="N355" i="1"/>
  <c r="O355" i="1"/>
  <c r="Q355" i="1" s="1"/>
  <c r="P355" i="1"/>
  <c r="N356" i="1"/>
  <c r="O356" i="1"/>
  <c r="Q356" i="1" s="1"/>
  <c r="P356" i="1"/>
  <c r="N357" i="1"/>
  <c r="O357" i="1"/>
  <c r="Q357" i="1" s="1"/>
  <c r="P357" i="1"/>
  <c r="N358" i="1"/>
  <c r="O358" i="1"/>
  <c r="Q358" i="1" s="1"/>
  <c r="P358" i="1"/>
  <c r="N359" i="1"/>
  <c r="O359" i="1"/>
  <c r="Q359" i="1" s="1"/>
  <c r="P359" i="1"/>
  <c r="N360" i="1"/>
  <c r="O360" i="1"/>
  <c r="Q360" i="1" s="1"/>
  <c r="P360" i="1"/>
  <c r="N361" i="1"/>
  <c r="O361" i="1"/>
  <c r="Q361" i="1" s="1"/>
  <c r="P361" i="1"/>
  <c r="N362" i="1"/>
  <c r="O362" i="1"/>
  <c r="Q362" i="1" s="1"/>
  <c r="P362" i="1"/>
  <c r="N363" i="1"/>
  <c r="O363" i="1"/>
  <c r="Q363" i="1" s="1"/>
  <c r="P363" i="1"/>
  <c r="N364" i="1"/>
  <c r="O364" i="1"/>
  <c r="Q364" i="1" s="1"/>
  <c r="P364" i="1"/>
  <c r="N365" i="1"/>
  <c r="O365" i="1"/>
  <c r="Q365" i="1" s="1"/>
  <c r="P365" i="1"/>
  <c r="N366" i="1"/>
  <c r="O366" i="1"/>
  <c r="Q366" i="1" s="1"/>
  <c r="P366" i="1"/>
  <c r="N367" i="1"/>
  <c r="O367" i="1"/>
  <c r="Q367" i="1" s="1"/>
  <c r="P367" i="1"/>
  <c r="N368" i="1"/>
  <c r="O368" i="1"/>
  <c r="Q368" i="1" s="1"/>
  <c r="P368" i="1"/>
  <c r="N369" i="1"/>
  <c r="O369" i="1"/>
  <c r="Q369" i="1" s="1"/>
  <c r="P369" i="1"/>
  <c r="N370" i="1"/>
  <c r="O370" i="1"/>
  <c r="Q370" i="1" s="1"/>
  <c r="P370" i="1"/>
  <c r="N371" i="1"/>
  <c r="O371" i="1"/>
  <c r="Q371" i="1" s="1"/>
  <c r="P371" i="1"/>
  <c r="N372" i="1"/>
  <c r="O372" i="1"/>
  <c r="Q372" i="1" s="1"/>
  <c r="P372" i="1"/>
  <c r="N373" i="1"/>
  <c r="O373" i="1"/>
  <c r="Q373" i="1" s="1"/>
  <c r="P373" i="1"/>
  <c r="N374" i="1"/>
  <c r="O374" i="1"/>
  <c r="Q374" i="1" s="1"/>
  <c r="P374" i="1"/>
  <c r="N375" i="1"/>
  <c r="O375" i="1"/>
  <c r="Q375" i="1" s="1"/>
  <c r="P375" i="1"/>
  <c r="N376" i="1"/>
  <c r="O376" i="1"/>
  <c r="Q376" i="1" s="1"/>
  <c r="P376" i="1"/>
  <c r="N377" i="1"/>
  <c r="O377" i="1"/>
  <c r="Q377" i="1" s="1"/>
  <c r="P377" i="1"/>
  <c r="N378" i="1"/>
  <c r="O378" i="1"/>
  <c r="Q378" i="1" s="1"/>
  <c r="P378" i="1"/>
  <c r="N379" i="1"/>
  <c r="O379" i="1"/>
  <c r="Q379" i="1" s="1"/>
  <c r="P379" i="1"/>
  <c r="N380" i="1"/>
  <c r="O380" i="1"/>
  <c r="Q380" i="1" s="1"/>
  <c r="P380" i="1"/>
  <c r="N381" i="1"/>
  <c r="O381" i="1"/>
  <c r="Q381" i="1" s="1"/>
  <c r="P381" i="1"/>
  <c r="N382" i="1"/>
  <c r="O382" i="1"/>
  <c r="Q382" i="1" s="1"/>
  <c r="P382" i="1"/>
  <c r="N383" i="1"/>
  <c r="O383" i="1"/>
  <c r="Q383" i="1" s="1"/>
  <c r="P383" i="1"/>
  <c r="N384" i="1"/>
  <c r="O384" i="1"/>
  <c r="Q384" i="1" s="1"/>
  <c r="P384" i="1"/>
  <c r="N385" i="1"/>
  <c r="O385" i="1"/>
  <c r="Q385" i="1" s="1"/>
  <c r="P385" i="1"/>
  <c r="N386" i="1"/>
  <c r="O386" i="1"/>
  <c r="Q386" i="1" s="1"/>
  <c r="P386" i="1"/>
  <c r="N387" i="1"/>
  <c r="O387" i="1"/>
  <c r="Q387" i="1" s="1"/>
  <c r="P387" i="1"/>
  <c r="N388" i="1"/>
  <c r="O388" i="1"/>
  <c r="Q388" i="1" s="1"/>
  <c r="P388" i="1"/>
  <c r="N389" i="1"/>
  <c r="O389" i="1"/>
  <c r="Q389" i="1" s="1"/>
  <c r="P389" i="1"/>
  <c r="N390" i="1"/>
  <c r="O390" i="1"/>
  <c r="Q390" i="1" s="1"/>
  <c r="P390" i="1"/>
  <c r="N391" i="1"/>
  <c r="O391" i="1"/>
  <c r="Q391" i="1" s="1"/>
  <c r="P391" i="1"/>
  <c r="N392" i="1"/>
  <c r="O392" i="1"/>
  <c r="Q392" i="1" s="1"/>
  <c r="P392" i="1"/>
  <c r="N393" i="1"/>
  <c r="O393" i="1"/>
  <c r="Q393" i="1" s="1"/>
  <c r="P393" i="1"/>
  <c r="N394" i="1"/>
  <c r="O394" i="1"/>
  <c r="Q394" i="1" s="1"/>
  <c r="P394" i="1"/>
  <c r="N395" i="1"/>
  <c r="O395" i="1"/>
  <c r="Q395" i="1" s="1"/>
  <c r="P395" i="1"/>
  <c r="N396" i="1"/>
  <c r="O396" i="1"/>
  <c r="Q396" i="1" s="1"/>
  <c r="P396" i="1"/>
  <c r="N397" i="1"/>
  <c r="O397" i="1"/>
  <c r="Q397" i="1" s="1"/>
  <c r="P397" i="1"/>
  <c r="N398" i="1"/>
  <c r="O398" i="1"/>
  <c r="Q398" i="1" s="1"/>
  <c r="P398" i="1"/>
  <c r="N399" i="1"/>
  <c r="O399" i="1"/>
  <c r="Q399" i="1" s="1"/>
  <c r="P399" i="1"/>
  <c r="N400" i="1"/>
  <c r="O400" i="1"/>
  <c r="Q400" i="1" s="1"/>
  <c r="P400" i="1"/>
  <c r="N401" i="1"/>
  <c r="O401" i="1"/>
  <c r="Q401" i="1" s="1"/>
  <c r="P401" i="1"/>
  <c r="N402" i="1"/>
  <c r="O402" i="1"/>
  <c r="Q402" i="1" s="1"/>
  <c r="P402" i="1"/>
  <c r="N403" i="1"/>
  <c r="O403" i="1"/>
  <c r="Q403" i="1" s="1"/>
  <c r="P403" i="1"/>
  <c r="N404" i="1"/>
  <c r="O404" i="1"/>
  <c r="Q404" i="1" s="1"/>
  <c r="P404" i="1"/>
  <c r="N405" i="1"/>
  <c r="O405" i="1"/>
  <c r="Q405" i="1" s="1"/>
  <c r="P405" i="1"/>
  <c r="N406" i="1"/>
  <c r="O406" i="1"/>
  <c r="Q406" i="1" s="1"/>
  <c r="P406" i="1"/>
  <c r="N407" i="1"/>
  <c r="O407" i="1"/>
  <c r="Q407" i="1" s="1"/>
  <c r="P407" i="1"/>
  <c r="N408" i="1"/>
  <c r="O408" i="1"/>
  <c r="Q408" i="1" s="1"/>
  <c r="P408" i="1"/>
  <c r="N409" i="1"/>
  <c r="O409" i="1"/>
  <c r="Q409" i="1" s="1"/>
  <c r="P409" i="1"/>
  <c r="N410" i="1"/>
  <c r="O410" i="1"/>
  <c r="Q410" i="1" s="1"/>
  <c r="P410" i="1"/>
  <c r="N411" i="1"/>
  <c r="O411" i="1"/>
  <c r="Q411" i="1" s="1"/>
  <c r="P411" i="1"/>
  <c r="N412" i="1"/>
  <c r="O412" i="1"/>
  <c r="Q412" i="1" s="1"/>
  <c r="P412" i="1"/>
  <c r="N413" i="1"/>
  <c r="O413" i="1"/>
  <c r="Q413" i="1" s="1"/>
  <c r="P413" i="1"/>
  <c r="N414" i="1"/>
  <c r="O414" i="1"/>
  <c r="Q414" i="1" s="1"/>
  <c r="P414" i="1"/>
  <c r="N415" i="1"/>
  <c r="O415" i="1"/>
  <c r="Q415" i="1" s="1"/>
  <c r="P415" i="1"/>
  <c r="N416" i="1"/>
  <c r="O416" i="1"/>
  <c r="Q416" i="1" s="1"/>
  <c r="P416" i="1"/>
  <c r="N417" i="1"/>
  <c r="O417" i="1"/>
  <c r="Q417" i="1" s="1"/>
  <c r="P417" i="1"/>
  <c r="N418" i="1"/>
  <c r="O418" i="1"/>
  <c r="Q418" i="1" s="1"/>
  <c r="P418" i="1"/>
  <c r="N419" i="1"/>
  <c r="O419" i="1"/>
  <c r="Q419" i="1" s="1"/>
  <c r="P419" i="1"/>
  <c r="N420" i="1"/>
  <c r="O420" i="1"/>
  <c r="Q420" i="1" s="1"/>
  <c r="P420" i="1"/>
  <c r="N421" i="1"/>
  <c r="O421" i="1"/>
  <c r="Q421" i="1" s="1"/>
  <c r="P421" i="1"/>
  <c r="N422" i="1"/>
  <c r="O422" i="1"/>
  <c r="Q422" i="1" s="1"/>
  <c r="P422" i="1"/>
  <c r="N423" i="1"/>
  <c r="O423" i="1"/>
  <c r="Q423" i="1" s="1"/>
  <c r="P423" i="1"/>
  <c r="N424" i="1"/>
  <c r="O424" i="1"/>
  <c r="Q424" i="1" s="1"/>
  <c r="P424" i="1"/>
  <c r="N425" i="1"/>
  <c r="O425" i="1"/>
  <c r="Q425" i="1" s="1"/>
  <c r="P425" i="1"/>
  <c r="N426" i="1"/>
  <c r="O426" i="1"/>
  <c r="Q426" i="1" s="1"/>
  <c r="P426" i="1"/>
  <c r="P3" i="1"/>
  <c r="O3" i="1"/>
  <c r="R3" i="1" s="1"/>
  <c r="N3" i="1"/>
  <c r="Q50" i="1" l="1"/>
  <c r="R419" i="1"/>
  <c r="R411" i="1"/>
  <c r="R403" i="1"/>
  <c r="R395" i="1"/>
  <c r="R387" i="1"/>
  <c r="R379" i="1"/>
  <c r="R371" i="1"/>
  <c r="R363" i="1"/>
  <c r="R355" i="1"/>
  <c r="R347" i="1"/>
  <c r="R339" i="1"/>
  <c r="R331" i="1"/>
  <c r="R323" i="1"/>
  <c r="R315" i="1"/>
  <c r="R307" i="1"/>
  <c r="R299" i="1"/>
  <c r="R291" i="1"/>
  <c r="R283" i="1"/>
  <c r="R275" i="1"/>
  <c r="R267" i="1"/>
  <c r="R259" i="1"/>
  <c r="R251" i="1"/>
  <c r="R243" i="1"/>
  <c r="R235" i="1"/>
  <c r="R227" i="1"/>
  <c r="R219" i="1"/>
  <c r="R211" i="1"/>
  <c r="R203" i="1"/>
  <c r="R195" i="1"/>
  <c r="R187" i="1"/>
  <c r="R179" i="1"/>
  <c r="R171" i="1"/>
  <c r="R163" i="1"/>
  <c r="R155" i="1"/>
  <c r="R147" i="1"/>
  <c r="R139" i="1"/>
  <c r="R131" i="1"/>
  <c r="R123" i="1"/>
  <c r="R115" i="1"/>
  <c r="R107" i="1"/>
  <c r="R99" i="1"/>
  <c r="R91" i="1"/>
  <c r="R83" i="1"/>
  <c r="R75" i="1"/>
  <c r="R67" i="1"/>
  <c r="R59" i="1"/>
  <c r="R51" i="1"/>
  <c r="R43" i="1"/>
  <c r="R35" i="1"/>
  <c r="R27" i="1"/>
  <c r="R19" i="1"/>
  <c r="R11" i="1"/>
  <c r="R426" i="1"/>
  <c r="R418" i="1"/>
  <c r="R410" i="1"/>
  <c r="R402" i="1"/>
  <c r="R394" i="1"/>
  <c r="R386" i="1"/>
  <c r="R378" i="1"/>
  <c r="R370" i="1"/>
  <c r="R362" i="1"/>
  <c r="R354" i="1"/>
  <c r="R346" i="1"/>
  <c r="R338" i="1"/>
  <c r="R330" i="1"/>
  <c r="R322" i="1"/>
  <c r="R314" i="1"/>
  <c r="R306" i="1"/>
  <c r="R298" i="1"/>
  <c r="R290" i="1"/>
  <c r="R282" i="1"/>
  <c r="R274" i="1"/>
  <c r="R266" i="1"/>
  <c r="R258" i="1"/>
  <c r="R250" i="1"/>
  <c r="R242" i="1"/>
  <c r="R234" i="1"/>
  <c r="R226" i="1"/>
  <c r="R218" i="1"/>
  <c r="R210" i="1"/>
  <c r="R202" i="1"/>
  <c r="R194" i="1"/>
  <c r="R186" i="1"/>
  <c r="R178" i="1"/>
  <c r="R170" i="1"/>
  <c r="R162" i="1"/>
  <c r="R154" i="1"/>
  <c r="R146" i="1"/>
  <c r="R138" i="1"/>
  <c r="R130" i="1"/>
  <c r="R122" i="1"/>
  <c r="R114" i="1"/>
  <c r="R106" i="1"/>
  <c r="R98" i="1"/>
  <c r="R90" i="1"/>
  <c r="R82" i="1"/>
  <c r="R74" i="1"/>
  <c r="R66" i="1"/>
  <c r="R58" i="1"/>
  <c r="R42" i="1"/>
  <c r="R34" i="1"/>
  <c r="R26" i="1"/>
  <c r="R18" i="1"/>
  <c r="R10" i="1"/>
  <c r="R425" i="1"/>
  <c r="R417" i="1"/>
  <c r="R409" i="1"/>
  <c r="R401" i="1"/>
  <c r="R393" i="1"/>
  <c r="R385" i="1"/>
  <c r="R377" i="1"/>
  <c r="R369" i="1"/>
  <c r="R361" i="1"/>
  <c r="R353" i="1"/>
  <c r="R345" i="1"/>
  <c r="R337" i="1"/>
  <c r="R329" i="1"/>
  <c r="R321" i="1"/>
  <c r="R313" i="1"/>
  <c r="R305" i="1"/>
  <c r="R297" i="1"/>
  <c r="R289" i="1"/>
  <c r="R281" i="1"/>
  <c r="R273" i="1"/>
  <c r="R265" i="1"/>
  <c r="R257" i="1"/>
  <c r="R249" i="1"/>
  <c r="R241" i="1"/>
  <c r="R233" i="1"/>
  <c r="R225" i="1"/>
  <c r="R217" i="1"/>
  <c r="R209" i="1"/>
  <c r="R201" i="1"/>
  <c r="R193" i="1"/>
  <c r="R185" i="1"/>
  <c r="R177" i="1"/>
  <c r="R169" i="1"/>
  <c r="R161" i="1"/>
  <c r="R153" i="1"/>
  <c r="R145" i="1"/>
  <c r="R137" i="1"/>
  <c r="R129" i="1"/>
  <c r="R121" i="1"/>
  <c r="R113" i="1"/>
  <c r="R105" i="1"/>
  <c r="R97" i="1"/>
  <c r="R89" i="1"/>
  <c r="R81" i="1"/>
  <c r="R73" i="1"/>
  <c r="R65" i="1"/>
  <c r="R57" i="1"/>
  <c r="R49" i="1"/>
  <c r="R41" i="1"/>
  <c r="R33" i="1"/>
  <c r="R25" i="1"/>
  <c r="R17" i="1"/>
  <c r="R9" i="1"/>
  <c r="R424" i="1"/>
  <c r="R416" i="1"/>
  <c r="R408" i="1"/>
  <c r="R400" i="1"/>
  <c r="R392" i="1"/>
  <c r="R384" i="1"/>
  <c r="R376" i="1"/>
  <c r="R368" i="1"/>
  <c r="R360" i="1"/>
  <c r="R352" i="1"/>
  <c r="R344" i="1"/>
  <c r="R336" i="1"/>
  <c r="R328" i="1"/>
  <c r="R320" i="1"/>
  <c r="R312" i="1"/>
  <c r="R304" i="1"/>
  <c r="R296" i="1"/>
  <c r="R288" i="1"/>
  <c r="R280" i="1"/>
  <c r="R272" i="1"/>
  <c r="R264" i="1"/>
  <c r="R256" i="1"/>
  <c r="R248" i="1"/>
  <c r="R240" i="1"/>
  <c r="R232" i="1"/>
  <c r="R224" i="1"/>
  <c r="R216" i="1"/>
  <c r="R208" i="1"/>
  <c r="R200" i="1"/>
  <c r="R192" i="1"/>
  <c r="R184" i="1"/>
  <c r="R176" i="1"/>
  <c r="R168" i="1"/>
  <c r="R160" i="1"/>
  <c r="R152" i="1"/>
  <c r="R144" i="1"/>
  <c r="R136" i="1"/>
  <c r="R128" i="1"/>
  <c r="R120" i="1"/>
  <c r="R112" i="1"/>
  <c r="R104" i="1"/>
  <c r="R96" i="1"/>
  <c r="R88" i="1"/>
  <c r="R80" i="1"/>
  <c r="R72" i="1"/>
  <c r="R64" i="1"/>
  <c r="R56" i="1"/>
  <c r="R48" i="1"/>
  <c r="R40" i="1"/>
  <c r="R32" i="1"/>
  <c r="R24" i="1"/>
  <c r="R16" i="1"/>
  <c r="R8" i="1"/>
  <c r="R423" i="1"/>
  <c r="R415" i="1"/>
  <c r="R407" i="1"/>
  <c r="R399" i="1"/>
  <c r="R391" i="1"/>
  <c r="R383" i="1"/>
  <c r="R375" i="1"/>
  <c r="R367" i="1"/>
  <c r="R359" i="1"/>
  <c r="R351" i="1"/>
  <c r="R343" i="1"/>
  <c r="R335" i="1"/>
  <c r="R327" i="1"/>
  <c r="R319" i="1"/>
  <c r="R311" i="1"/>
  <c r="R303" i="1"/>
  <c r="R295" i="1"/>
  <c r="R287" i="1"/>
  <c r="R279" i="1"/>
  <c r="R271" i="1"/>
  <c r="R263" i="1"/>
  <c r="R255" i="1"/>
  <c r="R247" i="1"/>
  <c r="R239" i="1"/>
  <c r="R231" i="1"/>
  <c r="R223" i="1"/>
  <c r="R215" i="1"/>
  <c r="R207" i="1"/>
  <c r="R199" i="1"/>
  <c r="R191" i="1"/>
  <c r="R183" i="1"/>
  <c r="R175" i="1"/>
  <c r="R167" i="1"/>
  <c r="R159" i="1"/>
  <c r="R151" i="1"/>
  <c r="R143" i="1"/>
  <c r="R135" i="1"/>
  <c r="R127" i="1"/>
  <c r="R119" i="1"/>
  <c r="R111" i="1"/>
  <c r="R103" i="1"/>
  <c r="R95" i="1"/>
  <c r="R87" i="1"/>
  <c r="R79" i="1"/>
  <c r="R71" i="1"/>
  <c r="R63" i="1"/>
  <c r="R55" i="1"/>
  <c r="R47" i="1"/>
  <c r="R39" i="1"/>
  <c r="R31" i="1"/>
  <c r="R23" i="1"/>
  <c r="R15" i="1"/>
  <c r="R7" i="1"/>
  <c r="R422" i="1"/>
  <c r="R414" i="1"/>
  <c r="R406" i="1"/>
  <c r="R398" i="1"/>
  <c r="R390" i="1"/>
  <c r="R382" i="1"/>
  <c r="R374" i="1"/>
  <c r="R366" i="1"/>
  <c r="R358" i="1"/>
  <c r="R350" i="1"/>
  <c r="R342" i="1"/>
  <c r="R334" i="1"/>
  <c r="R326" i="1"/>
  <c r="R318" i="1"/>
  <c r="R310" i="1"/>
  <c r="R302" i="1"/>
  <c r="R294" i="1"/>
  <c r="R286" i="1"/>
  <c r="R278" i="1"/>
  <c r="R270" i="1"/>
  <c r="R262" i="1"/>
  <c r="R254" i="1"/>
  <c r="R246" i="1"/>
  <c r="R238" i="1"/>
  <c r="R230" i="1"/>
  <c r="R222" i="1"/>
  <c r="R214" i="1"/>
  <c r="R206" i="1"/>
  <c r="R198" i="1"/>
  <c r="R190" i="1"/>
  <c r="R182" i="1"/>
  <c r="R174" i="1"/>
  <c r="R166" i="1"/>
  <c r="R158" i="1"/>
  <c r="R150" i="1"/>
  <c r="R142" i="1"/>
  <c r="R134" i="1"/>
  <c r="R126" i="1"/>
  <c r="R118" i="1"/>
  <c r="R110" i="1"/>
  <c r="R102" i="1"/>
  <c r="R94" i="1"/>
  <c r="R86" i="1"/>
  <c r="R78" i="1"/>
  <c r="R70" i="1"/>
  <c r="R62" i="1"/>
  <c r="R54" i="1"/>
  <c r="R46" i="1"/>
  <c r="R38" i="1"/>
  <c r="R30" i="1"/>
  <c r="R22" i="1"/>
  <c r="R14" i="1"/>
  <c r="R6" i="1"/>
  <c r="R421" i="1"/>
  <c r="R413" i="1"/>
  <c r="R405" i="1"/>
  <c r="R397" i="1"/>
  <c r="R389" i="1"/>
  <c r="R381" i="1"/>
  <c r="R373" i="1"/>
  <c r="R365" i="1"/>
  <c r="R357" i="1"/>
  <c r="R349" i="1"/>
  <c r="R341" i="1"/>
  <c r="R333" i="1"/>
  <c r="R325" i="1"/>
  <c r="R317" i="1"/>
  <c r="R309" i="1"/>
  <c r="R301" i="1"/>
  <c r="R293" i="1"/>
  <c r="R285" i="1"/>
  <c r="R277" i="1"/>
  <c r="R269" i="1"/>
  <c r="R261" i="1"/>
  <c r="R253" i="1"/>
  <c r="R245" i="1"/>
  <c r="R237" i="1"/>
  <c r="R229" i="1"/>
  <c r="R221" i="1"/>
  <c r="R213" i="1"/>
  <c r="R205" i="1"/>
  <c r="R197" i="1"/>
  <c r="R189" i="1"/>
  <c r="R181" i="1"/>
  <c r="R173" i="1"/>
  <c r="R165" i="1"/>
  <c r="R157" i="1"/>
  <c r="R149" i="1"/>
  <c r="R141" i="1"/>
  <c r="R133" i="1"/>
  <c r="R125" i="1"/>
  <c r="R117" i="1"/>
  <c r="R109" i="1"/>
  <c r="R101" i="1"/>
  <c r="R93" i="1"/>
  <c r="R85" i="1"/>
  <c r="R77" i="1"/>
  <c r="R69" i="1"/>
  <c r="R61" i="1"/>
  <c r="R53" i="1"/>
  <c r="R45" i="1"/>
  <c r="R37" i="1"/>
  <c r="R29" i="1"/>
  <c r="R21" i="1"/>
  <c r="R13" i="1"/>
  <c r="R5" i="1"/>
  <c r="R420" i="1"/>
  <c r="R412" i="1"/>
  <c r="R404" i="1"/>
  <c r="R396" i="1"/>
  <c r="R388" i="1"/>
  <c r="R380" i="1"/>
  <c r="R372" i="1"/>
  <c r="R364" i="1"/>
  <c r="R356" i="1"/>
  <c r="R348" i="1"/>
  <c r="R340" i="1"/>
  <c r="R332" i="1"/>
  <c r="R324" i="1"/>
  <c r="R316" i="1"/>
  <c r="R308" i="1"/>
  <c r="R300" i="1"/>
  <c r="R292" i="1"/>
  <c r="R284" i="1"/>
  <c r="R276" i="1"/>
  <c r="R268" i="1"/>
  <c r="R260" i="1"/>
  <c r="R252" i="1"/>
  <c r="R244" i="1"/>
  <c r="R236" i="1"/>
  <c r="R228" i="1"/>
  <c r="R220" i="1"/>
  <c r="R212" i="1"/>
  <c r="R204" i="1"/>
  <c r="R196" i="1"/>
  <c r="R188" i="1"/>
  <c r="R180" i="1"/>
  <c r="R172" i="1"/>
  <c r="R164" i="1"/>
  <c r="R156" i="1"/>
  <c r="R148" i="1"/>
  <c r="R140" i="1"/>
  <c r="R132" i="1"/>
  <c r="R124" i="1"/>
  <c r="R116" i="1"/>
  <c r="R108" i="1"/>
  <c r="R100" i="1"/>
  <c r="R92" i="1"/>
  <c r="R84" i="1"/>
  <c r="R76" i="1"/>
  <c r="R68" i="1"/>
  <c r="R60" i="1"/>
  <c r="R52" i="1"/>
  <c r="R44" i="1"/>
  <c r="R36" i="1"/>
  <c r="R28" i="1"/>
  <c r="R20" i="1"/>
  <c r="R12" i="1"/>
  <c r="R4" i="1"/>
  <c r="Q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2" authorId="0" shapeId="0" xr:uid="{DF1C8CAF-2527-46CB-92B2-B64B799168E2}">
      <text>
        <r>
          <rPr>
            <b/>
            <sz val="9"/>
            <color indexed="81"/>
            <rFont val="Tahoma"/>
            <family val="2"/>
          </rPr>
          <t>User:</t>
        </r>
        <r>
          <rPr>
            <sz val="9"/>
            <color indexed="81"/>
            <rFont val="Tahoma"/>
            <family val="2"/>
          </rPr>
          <t xml:space="preserve">
Verificación de certificado en la Plataforma ARL: https://operacionesarl.positiva.gov.co/validar-certificado-afiliacion</t>
        </r>
      </text>
    </comment>
    <comment ref="L2" authorId="0" shapeId="0" xr:uid="{B77F91A2-5A2E-4985-8338-421BF20E8087}">
      <text>
        <r>
          <rPr>
            <b/>
            <sz val="9"/>
            <color indexed="81"/>
            <rFont val="Tahoma"/>
            <family val="2"/>
          </rPr>
          <t>User:</t>
        </r>
        <r>
          <rPr>
            <sz val="9"/>
            <color indexed="81"/>
            <rFont val="Tahoma"/>
            <family val="2"/>
          </rPr>
          <t xml:space="preserve">
Verificación de certificado en la Plataforma ARL: https://operacionesarl.positiva.gov.co/validar-certificado-afiliacion</t>
        </r>
      </text>
    </comment>
    <comment ref="M2" authorId="0" shapeId="0" xr:uid="{4D31F941-8DE8-4365-8D20-32C047A5C490}">
      <text>
        <r>
          <rPr>
            <b/>
            <sz val="9"/>
            <color indexed="81"/>
            <rFont val="Tahoma"/>
            <family val="2"/>
          </rPr>
          <t>User:</t>
        </r>
        <r>
          <rPr>
            <sz val="9"/>
            <color indexed="81"/>
            <rFont val="Tahoma"/>
            <family val="2"/>
          </rPr>
          <t xml:space="preserve">
según tabla de actividades economicas</t>
        </r>
      </text>
    </comment>
    <comment ref="N2" authorId="0" shapeId="0" xr:uid="{6919E2E9-27F2-4DA3-B8D7-343C216B26A2}">
      <text>
        <r>
          <rPr>
            <b/>
            <sz val="9"/>
            <color indexed="81"/>
            <rFont val="Tahoma"/>
            <family val="2"/>
          </rPr>
          <t>User:</t>
        </r>
        <r>
          <rPr>
            <sz val="9"/>
            <color indexed="81"/>
            <rFont val="Tahoma"/>
            <family val="2"/>
          </rPr>
          <t xml:space="preserve">
De acuerdo a la tabla de actividades economicas vs. Verificación en la plataforma ARL: https://operacionesarl.positiva.gov.co/validar-certificado-afiliacion
En la sección que indica "verifica si estas afiliado"</t>
        </r>
      </text>
    </comment>
    <comment ref="O2" authorId="0" shapeId="0" xr:uid="{D430B323-EBF0-42E5-84BD-1C3E80D5EF63}">
      <text>
        <r>
          <rPr>
            <b/>
            <sz val="9"/>
            <color indexed="81"/>
            <rFont val="Tahoma"/>
            <family val="2"/>
          </rPr>
          <t>User:</t>
        </r>
        <r>
          <rPr>
            <sz val="9"/>
            <color indexed="81"/>
            <rFont val="Tahoma"/>
            <family val="2"/>
          </rPr>
          <t xml:space="preserve">
según tabla de actividades economicas</t>
        </r>
      </text>
    </comment>
    <comment ref="P2" authorId="0" shapeId="0" xr:uid="{FBBEFE3E-005D-4F69-8A56-42EDDA26DC0B}">
      <text>
        <r>
          <rPr>
            <b/>
            <sz val="9"/>
            <color indexed="81"/>
            <rFont val="Tahoma"/>
            <family val="2"/>
          </rPr>
          <t>User:</t>
        </r>
        <r>
          <rPr>
            <sz val="9"/>
            <color indexed="81"/>
            <rFont val="Tahoma"/>
            <family val="2"/>
          </rPr>
          <t xml:space="preserve">
según tabla de actividades economicas</t>
        </r>
      </text>
    </comment>
    <comment ref="Q2" authorId="0" shapeId="0" xr:uid="{D69E7C91-D2AF-45AB-A160-10B03585C076}">
      <text>
        <r>
          <rPr>
            <b/>
            <sz val="9"/>
            <color indexed="81"/>
            <rFont val="Tahoma"/>
            <family val="2"/>
          </rPr>
          <t>User:</t>
        </r>
        <r>
          <rPr>
            <sz val="9"/>
            <color indexed="81"/>
            <rFont val="Tahoma"/>
            <family val="2"/>
          </rPr>
          <t xml:space="preserve">
De acuerdo a la tabla de actividades economicas vs. Verificación en la plataforma ARL: https://operacionesarl.positiva.gov.co/validar-certificado-afiliacion
En la sección que indica "verifica si estas afiliado"</t>
        </r>
      </text>
    </comment>
    <comment ref="R2" authorId="0" shapeId="0" xr:uid="{EB120CF3-3A43-4D04-87E6-E63020CB0C13}">
      <text>
        <r>
          <rPr>
            <b/>
            <sz val="9"/>
            <color indexed="81"/>
            <rFont val="Tahoma"/>
            <family val="2"/>
          </rPr>
          <t>User:</t>
        </r>
        <r>
          <rPr>
            <sz val="9"/>
            <color indexed="81"/>
            <rFont val="Tahoma"/>
            <family val="2"/>
          </rPr>
          <t xml:space="preserve">
De acuerdo a la verificación y comparación de la de la tabla de Actividades economicas vs. El tipo de riesgo actual</t>
        </r>
      </text>
    </comment>
  </commentList>
</comments>
</file>

<file path=xl/sharedStrings.xml><?xml version="1.0" encoding="utf-8"?>
<sst xmlns="http://schemas.openxmlformats.org/spreadsheetml/2006/main" count="3677" uniqueCount="1567">
  <si>
    <t>Número</t>
  </si>
  <si>
    <t>NUMERO CONTRATO</t>
  </si>
  <si>
    <t>LINK</t>
  </si>
  <si>
    <t>OBJETO</t>
  </si>
  <si>
    <t>FECHA DE INICIO</t>
  </si>
  <si>
    <t>FECHA DE TERMINACIÓN DEFINITIVA EN SECOP</t>
  </si>
  <si>
    <t>CONTRATISTA PERSONA JURIDICA O NATURAL</t>
  </si>
  <si>
    <t>NÚMERO DE IDENTIFICACIÓN  DEL CONTRATISTA</t>
  </si>
  <si>
    <t>DIGITO VERIFICACION</t>
  </si>
  <si>
    <t>ÁREA RESPONSABLE</t>
  </si>
  <si>
    <t>AFILIACIÓN ACTIVA DE ARL</t>
  </si>
  <si>
    <t>TIPO DE RIESGO QUE REGISTRA ACTUALMENTE</t>
  </si>
  <si>
    <t>CENTRO DE TRABAJO</t>
  </si>
  <si>
    <t>ACTIVIDAD ECONOMICA CORRESPONDIENTE</t>
  </si>
  <si>
    <t>NIVEL DE RIESGO CORRESPONDIENTE</t>
  </si>
  <si>
    <t>REQUISITOS DEL SG-SST</t>
  </si>
  <si>
    <t>ARL CORRESPONDIENTE</t>
  </si>
  <si>
    <t>¿SE DEBE CAMBIAR EL TIPO DE RIESGO?</t>
  </si>
  <si>
    <t>OBSERVACIONES</t>
  </si>
  <si>
    <t>003-2025 CPS-P</t>
  </si>
  <si>
    <t>https://community.secop.gov.co/Public/Tendering/OpportunityDetail/Index?noticeUID=CO1.NTC.8285632&amp;isFromPublicArea=True&amp;isModal=False</t>
  </si>
  <si>
    <t>PRESTAR LOS SERVICIOS PROFESIONALES COMO ABOGADO EN EL ÁREA DE GESTIÓN POLICIVA DE LA ALCALDÍA LOCAL DE SANTAFE, EN LO RELACIONADO CON LA ATENCIÓN INTEGRAL DE LAS COMISIONES CIVILES ORDENADAS POR LAS AUTORIDADES JURISDICCIONALES DE LA REPÚBLICA DANDO IMPULSO A LAS ACTUACIONES ADMINISTRATIVAS RESPECTIVAS</t>
  </si>
  <si>
    <t>CLAUDIA MARCELA RODRIGUEZ AVILA</t>
  </si>
  <si>
    <t>IVC-JURIDICA</t>
  </si>
  <si>
    <t>Activo</t>
  </si>
  <si>
    <t>V</t>
  </si>
  <si>
    <t>10 - Centro de Trabajo</t>
  </si>
  <si>
    <t>051-2025-CPS-P</t>
  </si>
  <si>
    <t>https://community.secop.gov.co/Public/Tendering/OpportunityDetail/Index?noticeUID=CO1.NTC.8240626&amp;isFromPublicArea=True&amp;isModal=False</t>
  </si>
  <si>
    <t>PRESTAR SUS SERVICIOS PROFESIONALES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2025, EN EL MARCO DEL PLAN DE DESARROLLO LOCAL DE SANTA FE.</t>
  </si>
  <si>
    <t>JAIDID JIMENEZ DUARTE</t>
  </si>
  <si>
    <t>PLANEACION</t>
  </si>
  <si>
    <t>I</t>
  </si>
  <si>
    <t>Actividad económica principal de la SDG</t>
  </si>
  <si>
    <t>089-2025-CPS-P</t>
  </si>
  <si>
    <t>https://community.secop.gov.co/Public/Tendering/OpportunityDetail/Index?noticeUID=CO1.NTC.8303514&amp;isFromPublicArea=True&amp;isModal=False</t>
  </si>
  <si>
    <t>LUISA FERNANDA CANON ULTENGO</t>
  </si>
  <si>
    <t>141-2025 CPS-P</t>
  </si>
  <si>
    <t>https://community.secop.gov.co/Public/Tendering/OpportunityDetail/Index?noticeUID=CO1.NTC.8346238&amp;isFromPublicArea=True&amp;isModal=False</t>
  </si>
  <si>
    <t>PRESTAR LOS SERVICIOS PROFESIONALES PARA LA OPERACIÓN, PRESTACIÓN, SEGUIMIENTO Y CUMPLIMIENTO DE LOS PROCEDIMIENTOS ADMINISTRATIVS, OPERATIVOS Y PROGRAMÁTICOS DEL SERVICIO APOYO ECONÓMICO TIPO C, QUE CONTRIBUYAN A LA GARANTIA DE LOS DERECHOS DE LA POBLACIÓN MAYOR EN EL MARCO DE LA POLÍTICA PÚBLICA SOCIAL PARA EL A CARGO DE LA ALCALDIA LOCAL.</t>
  </si>
  <si>
    <t>EDGAR MANUEL CAMARGO CAMARGO</t>
  </si>
  <si>
    <t>SUBSIDIO TIPO C</t>
  </si>
  <si>
    <t>Inactivo</t>
  </si>
  <si>
    <t>III</t>
  </si>
  <si>
    <t>5 - Centro de Trabajo</t>
  </si>
  <si>
    <t>146-2025-CPS-AG</t>
  </si>
  <si>
    <t>https://community.secop.gov.co/Public/Tendering/OpportunityDetail/Index?noticeUID=CO1.NTC.8393891&amp;isFromPublicArea=True&amp;isModal=False</t>
  </si>
  <si>
    <t>PRESTAR LOS SERVICIOS ASISTENCIALES PARA EL FORTALECIMIENTO A LA GESTIÓN LOCAL DE PROCESOS INSTITUCIONALES</t>
  </si>
  <si>
    <t>MARIELA DEL CARMEN BELTRAN LINARES</t>
  </si>
  <si>
    <t>AMBIENTE</t>
  </si>
  <si>
    <t>El objeto se ejecuta desde oficina, sin evidencia suficiente de operativos o salida permanente a calle.</t>
  </si>
  <si>
    <t xml:space="preserve">148-2025-CPS-AG </t>
  </si>
  <si>
    <t>https://community.secop.gov.co/Public/Tendering/OpportunityDetail/Index?noticeUID=CO1.NTC.8323947&amp;isFromPublicArea=True&amp;isModal=False</t>
  </si>
  <si>
    <t>JOSE ALBERTO QUIROGA RODRIGUEZ</t>
  </si>
  <si>
    <t>FDLSF-CPS-165-2025</t>
  </si>
  <si>
    <t>https://community.secop.gov.co/Public/Tendering/OpportunityDetail/Index?noticeUID=CO1.NTC.7952833&amp;isFromPublicArea=True&amp;isModal=False</t>
  </si>
  <si>
    <t>PRESTAR LOS SERVICIOS PROFESIONALES EN LOS TEMAS SOCIALES ASOCIADOS A INFRAESTRUCTURA, PLANEACIÓN, PARTICIPACIÓN Y SEGURIDAD QUE LE SEAN ASIGNADOS, EN PRO DE LA GARANTÍA DE LOS DERECHOS DE LA POBLACIÓN EN LA LOCALIDAD DE SANTA FE.</t>
  </si>
  <si>
    <t>ADRIANA CAROLINA GALINDO ALEMAN</t>
  </si>
  <si>
    <t>IVC</t>
  </si>
  <si>
    <t>168-2025 CPS- P</t>
  </si>
  <si>
    <t>https://community.secop.gov.co/Public/Tendering/OpportunityDetail/Index?noticeUID=CO1.NTC.8240390&amp;isFromPublicArea=True&amp;isModal=False</t>
  </si>
  <si>
    <t>APOYAR AL (LA) ALCALDESA (SA) LOCAL EN LA PROMOCIÓN, ARTICULACIÓN, ACOMPAÑAMIENTO Y SEGUIMIENTO PARA LA ATENCIÓN Y PROTECCIÓN DE LOS ANIMALES DOMÉSTICOS Y SILVESTRES DE LA LOCALIDAD.</t>
  </si>
  <si>
    <t>LORENA MARCELA JIMENEZ ZAMUDIO</t>
  </si>
  <si>
    <t>2 - Centro de Trabajo</t>
  </si>
  <si>
    <t>172-2025 CPS-AG</t>
  </si>
  <si>
    <t>https://community.secop.gov.co/Public/Tendering/OpportunityDetail/Index?noticeUID=CO1.NTC.8294546&amp;isFromPublicArea=True&amp;isModal=False</t>
  </si>
  <si>
    <t>ANGEL ALFONSO VERGEL PABON</t>
  </si>
  <si>
    <t>II</t>
  </si>
  <si>
    <t>173-2025 CPS AG</t>
  </si>
  <si>
    <t>https://community.secop.gov.co/Public/Tendering/OpportunityDetail/Index?noticeUID=CO1.NTC.8323905&amp;isFromPublicArea=True&amp;isModal=False</t>
  </si>
  <si>
    <t>PRESTAR SERVICIOS DE APOYO A LA GESTIÓN AL FONDO DE DESARROLLO LOCAL DE SANTA FE EN LAS ACTIVIDADES DE SEGURIDAD, CONVIVENCIA CIUDADANA, RECUPERACIÓN DEL ESPACIO PÚBLICO, Y ATENCIÓN DE SITUACIONES DE CONFLICTIVIDAD SOCIAL.</t>
  </si>
  <si>
    <t>DANERY ALEXANDRA HENAO DELGADO</t>
  </si>
  <si>
    <t>SEGURIDAD Y CONVIVENCIA</t>
  </si>
  <si>
    <t xml:space="preserve">175-2025-CPS-AG </t>
  </si>
  <si>
    <t>https://community.secop.gov.co/Public/Tendering/OpportunityDetail/Index?noticeUID=CO1.NTC.8304921&amp;isFromPublicArea=True&amp;isModal=False</t>
  </si>
  <si>
    <t>ALEJANDRO FRANCO BARRERA</t>
  </si>
  <si>
    <t>178-2025 CPS-P</t>
  </si>
  <si>
    <t>https://community.secop.gov.co/Public/Tendering/OpportunityDetail/Index?noticeUID=CO1.NTC.8346590&amp;isFromPublicArea=True&amp;isModal=False</t>
  </si>
  <si>
    <t>ANGIE CAROLINA MORA ZARAZA</t>
  </si>
  <si>
    <t>184-2025-CPS-AG</t>
  </si>
  <si>
    <t>https://community.secop.gov.co/Public/Tendering/OpportunityDetail/Index?noticeUID=CO1.NTC.8324479&amp;isFromPublicArea=True&amp;isModal=False</t>
  </si>
  <si>
    <t>SANDRA MILENA TORRES RINCON</t>
  </si>
  <si>
    <t>186-2025-CPS-AG</t>
  </si>
  <si>
    <t>https://community.secop.gov.co/Public/Tendering/OpportunityDetail/Index?noticeUID=CO1.NTC.8324756&amp;isFromPublicArea=True&amp;isModal=False</t>
  </si>
  <si>
    <t>MARIA TERESA AMEZQUITA DIAZ</t>
  </si>
  <si>
    <t xml:space="preserve">230-2025 CPS-AG </t>
  </si>
  <si>
    <t>https://community.secop.gov.co/Public/Tendering/OpportunityDetail/Index?noticeUID=CO1.NTC.8346770&amp;isFromPublicArea=True&amp;isModal=False</t>
  </si>
  <si>
    <t>LUIS FERNANDO MONROY FULA</t>
  </si>
  <si>
    <t>231-2025 CPS-P</t>
  </si>
  <si>
    <t>https://community.secop.gov.co/Public/Tendering/OpportunityDetail/Index?noticeUID=CO1.NTC.8345136&amp;isFromPublicArea=True&amp;isModal=False</t>
  </si>
  <si>
    <t>JENNY ALEJANDRA FAJARDO PEÑA</t>
  </si>
  <si>
    <t>235-2025-CPS-AG</t>
  </si>
  <si>
    <t>https://community.secop.gov.co/Public/Tendering/OpportunityDetail/Index?noticeUID=CO1.NTC.8346604&amp;isFromPublicArea=True&amp;isModal=False</t>
  </si>
  <si>
    <t>FREDY FERNANDO VILLAMIL SARRIA</t>
  </si>
  <si>
    <t>239-2025 CPS AG</t>
  </si>
  <si>
    <t>https://community.secop.gov.co/Public/Tendering/OpportunityDetail/Index?noticeUID=CO1.NTC.8365340&amp;isFromPublicArea=True&amp;isModal=False</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</si>
  <si>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POLÍTICA PÚBLICA SOCIAL PARA EL ENVEJECIMIENTO Y LA VEJEZ EN EL DISTRITO CAPITAL A CARGO DE LA ALCALDÍA LOCAL</t>
  </si>
  <si>
    <t>STEPHANIE RODRIGUEZ GONZALEZ</t>
  </si>
  <si>
    <t>253-2025 CPS-P</t>
  </si>
  <si>
    <t>https://community.secop.gov.co/Public/Tendering/OpportunityDetail/Index?noticeUID=CO1.NTC.8420405&amp;isFromPublicArea=True&amp;isModal=False</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</si>
  <si>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</si>
  <si>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JIMMY LEANDRO SANCHEZ CASTAÑO</t>
  </si>
  <si>
    <t xml:space="preserve">256-2025 CPS AG </t>
  </si>
  <si>
    <t>https://community.secop.gov.co/Public/Tendering/OpportunityDetail/Index?noticeUID=CO1.NTC.8394508&amp;isFromPublicArea=True&amp;isModal=False</t>
  </si>
  <si>
    <t>BLANCA ALICIA CARDENAS DE MIER</t>
  </si>
  <si>
    <t>0274-2025-CPS-AG</t>
  </si>
  <si>
    <t>https://community.secop.gov.co/Public/Tendering/OpportunityDetail/Index?noticeUID=CO1.NTC.8421198&amp;isFromPublicArea=True&amp;isModal=False</t>
  </si>
  <si>
    <t>PRESTAR LOS SERVICIOS ASISTENCIALES PARA EL FORTALECIMIENTO A LA GESTIÓN LOCAL DE PROCESOS INSTITUCIONALES EN EL MARCO DE LAS ACCIONES DE PRODUCTIVIDAD Y REACTIVACIÓN ECONÓMICA</t>
  </si>
  <si>
    <t>NILSON RODRIGO GARZON LUENGAS</t>
  </si>
  <si>
    <t>ADMINISTRATIVO</t>
  </si>
  <si>
    <t>310-2025 CPS-P</t>
  </si>
  <si>
    <t>https://community.secop.gov.co/Public/Tendering/OpportunityDetail/Index?noticeUID=CO1.NTC.8452978&amp;isFromPublicArea=True&amp;isModal=False</t>
  </si>
  <si>
    <t>DIEGO MAURICIO RESTREPO MOLINA</t>
  </si>
  <si>
    <t>322-2025 CPS-AG</t>
  </si>
  <si>
    <t>https://community.secop.gov.co/Public/Tendering/OpportunityDetail/Index?noticeUID=CO1.NTC.8437525&amp;isFromPublicArea=True&amp;isModal=False</t>
  </si>
  <si>
    <t>DIANA CAROLINA GUTIERREZ ACOSTA</t>
  </si>
  <si>
    <t>325-2025 CPS-AG</t>
  </si>
  <si>
    <t>https://community.secop.gov.co/Public/Tendering/OpportunityDetail/Index?noticeUID=CO1.NTC.8444868&amp;isFromPublicArea=True&amp;isModal=False</t>
  </si>
  <si>
    <t>JOSE ALEXANDER CASTRO RODRIGUEZ</t>
  </si>
  <si>
    <t>326-2025 CPS-P</t>
  </si>
  <si>
    <t>https://community.secop.gov.co/Public/Tendering/OpportunityDetail/Index?noticeUID=CO1.NTC.8445327&amp;isFromPublicArea=True&amp;isModal=False</t>
  </si>
  <si>
    <t>LUIS FERNANDO MENDEZ AVILA</t>
  </si>
  <si>
    <t>328-2025-CPS-P</t>
  </si>
  <si>
    <t>https://community.secop.gov.co/Public/Tendering/OpportunityDetail/Index?noticeUID=CO1.NTC.8445128&amp;isFromPublicArea=True&amp;isModal=False</t>
  </si>
  <si>
    <t>SERGIO FERNEY ROMERO CARRILLO</t>
  </si>
  <si>
    <t xml:space="preserve">329-2025-CPS-AG </t>
  </si>
  <si>
    <t>https://community.secop.gov.co/Public/Tendering/OpportunityDetail/Index?noticeUID=CO1.NTC.8444698&amp;isFromPublicArea=True&amp;isModal=False</t>
  </si>
  <si>
    <t>APOYAR ADMINISTRATIVA Y ASISTENCIALMENTE A LAS INSPECCIONES DE POLICIA DE LA LOCALIDAD</t>
  </si>
  <si>
    <t>GILBERTO ANDRES GUZMAN SILVA</t>
  </si>
  <si>
    <t xml:space="preserve">INSPECCIONES 3C </t>
  </si>
  <si>
    <t>331-2025 CPS- AG</t>
  </si>
  <si>
    <t>https://community.secop.gov.co/Public/Tendering/OpportunityDetail/Index?noticeUID=CO1.NTC.8456802&amp;isFromPublicArea=True&amp;isModal=False</t>
  </si>
  <si>
    <t>CESAR AUGUSTO ROJAS IBARRA</t>
  </si>
  <si>
    <t>332-2025 CPS-P</t>
  </si>
  <si>
    <t>https://community.secop.gov.co/Public/Tendering/OpportunityDetail/Index?noticeUID=CO1.NTC.8456338&amp;isFromPublicArea=True&amp;isModal=False</t>
  </si>
  <si>
    <t>LAURA VALENTINA LESMES CASTAÑEDA</t>
  </si>
  <si>
    <t xml:space="preserve">333-2025 CPS-AG </t>
  </si>
  <si>
    <t>https://community.secop.gov.co/Public/Tendering/OpportunityDetail/Index?noticeUID=CO1.NTC.8456708&amp;isFromPublicArea=True&amp;isModal=False</t>
  </si>
  <si>
    <t>HELMER DANIEL ALMANZA SOTO</t>
  </si>
  <si>
    <t>336-2025-CPS-AG</t>
  </si>
  <si>
    <t>https://community.secop.gov.co/Public/Tendering/OpportunityDetail/Index?noticeUID=CO1.NTC.8464217&amp;isFromPublicArea=True&amp;isModal=False</t>
  </si>
  <si>
    <t>JOSE VICENTE SANCHEZ DOMINGUEZ</t>
  </si>
  <si>
    <t>338-2025 CPS-AG</t>
  </si>
  <si>
    <t>https://community.secop.gov.co/Public/Tendering/OpportunityDetail/Index?noticeUID=CO1.NTC.8464836&amp;isFromPublicArea=True&amp;isModal=False</t>
  </si>
  <si>
    <t>WILLIAM MARTINEZ NIÑO</t>
  </si>
  <si>
    <t xml:space="preserve">339-2025-CPS-AG </t>
  </si>
  <si>
    <t>https://community.secop.gov.co/Public/Tendering/OpportunityDetail/Index?noticeUID=CO1.NTC.8465700&amp;isFromPublicArea=True&amp;isModal=False</t>
  </si>
  <si>
    <t>SONIA MILDRED DAVILA CABRERA</t>
  </si>
  <si>
    <t>340-2025 CPS- AG </t>
  </si>
  <si>
    <t>https://community.secop.gov.co/Public/Tendering/OpportunityDetail/Index?noticeUID=CO1.NTC.8478127&amp;isFromPublicArea=True&amp;isModal=False</t>
  </si>
  <si>
    <t>RONAL ALEXANDER RENGIFO AVILA</t>
  </si>
  <si>
    <t>342-2025-CPS-AG</t>
  </si>
  <si>
    <t>https://community.secop.gov.co/Public/Tendering/OpportunityDetail/Index?noticeUID=CO1.NTC.8477804&amp;isFromPublicArea=True&amp;isModal=False</t>
  </si>
  <si>
    <t>BRAYAN DAVID VACA RESTREPO</t>
  </si>
  <si>
    <t>INSPECCION 3B</t>
  </si>
  <si>
    <t>347-2025-CPS-AG</t>
  </si>
  <si>
    <t>https://community.secop.gov.co/Public/Tendering/OpportunityDetail/Index?noticeUID=CO1.NTC.8486067&amp;isFromPublicArea=True&amp;isModal=False</t>
  </si>
  <si>
    <t>CRISTIAN CAMILO RODRIGUEZ BURGOS</t>
  </si>
  <si>
    <t>INSPECCION 3 E</t>
  </si>
  <si>
    <t>348-2025 CPS-P</t>
  </si>
  <si>
    <t>https://community.secop.gov.co/Public/Tendering/OpportunityDetail/Index?noticeUID=CO1.NTC.8495384&amp;isFromPublicArea=True&amp;isModal=False</t>
  </si>
  <si>
    <t>PRESTAR SUS SERVICIOS PROFESIONALES EN EL ÁREA DE GESTIÓN DEL DESARROLLO LOCAL, REALIZANDO APOYO EN LA REVISIÓN Y TRÁMITE DE LOS PAGOS Y LAS OBLIGACIONES POR PAGAR</t>
  </si>
  <si>
    <t>SAUL SANTIAGO ZABALA GUERRERO</t>
  </si>
  <si>
    <t>OXP</t>
  </si>
  <si>
    <t xml:space="preserve">378-2025-CPS-P </t>
  </si>
  <si>
    <t>https://community.secop.gov.co/Public/Tendering/OpportunityDetail/Index?noticeUID=CO1.NTC.8766508&amp;isFromPublicArea=True&amp;isModal=False</t>
  </si>
  <si>
    <t>ANGIE CAMILA CORTES DURAN</t>
  </si>
  <si>
    <t>463-2025 CPS-AG</t>
  </si>
  <si>
    <t>https://community.secop.gov.co/Public/Tendering/OpportunityDetail/Index?noticeUID=CO1.NTC.9297550&amp;isFromPublicArea=True&amp;isModal=False</t>
  </si>
  <si>
    <t>PRESTAR SERVICIOS DE APOYO TÉCNICO AL
ÁREA DE GESTIÓN DEL DESARROLLO LOCAL EN RELACIÓN CON LA ATENCIÓN DE LAS
SOLICITUDES PRESENTADAS EN EL DESPACHO, EN CONCORDANCIA CON EL APOYO AL
CENTRO DOCUMENTAL DE INFORMACIÓN (CDI) DE LA ALCALDÍA LOCAL DE SANTA FE</t>
  </si>
  <si>
    <t>DIANA CAROLINA PARDO MORA</t>
  </si>
  <si>
    <t xml:space="preserve">489-2025-CPS-AG </t>
  </si>
  <si>
    <t>https://community.secop.gov.co/Public/Tendering/OpportunityDetail/Index?noticeUID=CO1.NTC.9244823&amp;isFromPublicArea=True&amp;isModal=False</t>
  </si>
  <si>
    <t>APOYAR LAS INSPECCIONES DE POLICÍA CON EL INGRESO DE INFORMACIÓN, USO Y APROPIACIÓN DE LOS SISTEMAS DE INFORMACIÓN VIGENTES DISPUESTOS PARA LAS ACTUACIONES DE POLICÍA.</t>
  </si>
  <si>
    <t>SERGIO ENRIQUE GIRALDO DAGER</t>
  </si>
  <si>
    <t>INSPECCIONES 3E</t>
  </si>
  <si>
    <t>521-2025-CPS-P</t>
  </si>
  <si>
    <t>https://community.secop.gov.co/Public/Tendering/OpportunityDetail/Index?noticeUID=CO1.NTC.9355720&amp;isFromPublicArea=True&amp;isModal=False</t>
  </si>
  <si>
    <t>PRESTAR SERVICIOS PROFESIONALES COMO REFERENTE EN PROCESOS DE FORMACIÓN DEPORTIVA EN LA LOCALIDAD DE SANTA FE</t>
  </si>
  <si>
    <t>WILLIAM ALONSO MARTINEZ PULIDO</t>
  </si>
  <si>
    <t>DEPORTES</t>
  </si>
  <si>
    <t>522-2025 CPS-P</t>
  </si>
  <si>
    <t>https://community.secop.gov.co/Public/Tendering/OpportunityDetail/Index?noticeUID=CO1.NTC.9355413&amp;isFromPublicArea=True&amp;isModal=False</t>
  </si>
  <si>
    <t>PRESTAR LOS SERVICIOS PROFESIONALES PARA APOYAR LA ESTRUCTURACIÓN, EVALUACIÓN Y SEGUIMIENTO DE LOS PROYECTOS, PLANES Y PROGRAMAS RELACIONADOS CON EL MANTENIMIENTO, MEJORAMIENTO Y CONSERVACIÓN DE LA INFRAESTRUCTURA VIAL Y ESPACIO PÚBLICO DE LA LOCALIDAD DE SANTA FE</t>
  </si>
  <si>
    <t>ANA SOFIA JIMENEZ BOTERO</t>
  </si>
  <si>
    <t>INFRAESTRUCTURA</t>
  </si>
  <si>
    <t>525-2025 CPS-P</t>
  </si>
  <si>
    <t>https://community.secop.gov.co/Public/Tendering/OpportunityDetail/Index?noticeUID=CO1.NTC.9355627&amp;isFromPublicArea=True&amp;isModal=False</t>
  </si>
  <si>
    <t>PRESTAR LOS SERVICIOS PROFESIONALES ESPECIALIZADOS, EN LAS ACTIVIDADES JURÍDICAS DEL DESPACHO DE LA ALCALDIA LOCAL DE SANTA FE.</t>
  </si>
  <si>
    <t>YOJANA JAQUELINE REYES ALFONSO</t>
  </si>
  <si>
    <t>DESPACHO</t>
  </si>
  <si>
    <t>527-2025 CPS-AG</t>
  </si>
  <si>
    <t>https://community.secop.gov.co/Public/Tendering/OpportunityDetail/Index?noticeUID=CO1.NTC.9355159&amp;isFromPublicArea=True&amp;isModal=False</t>
  </si>
  <si>
    <t>PRESTAR LOS SERVICIOS TÉCNICOS DE APOYO EN CAMPO PARA LA GESTIÓN, ORGANIZACIÓN, VERIFICACIÓN Y CONTROL, DE LAS DIFERENTES ACCIONES Y/U OCUPACIONES Y/O ACTIVIDADES QUE REALICE LA COMUNIDAD EN EL TERRITORIO DE LA LOCALIDAD DE SANTA FE</t>
  </si>
  <si>
    <t>WILLIAM MATEO CUEVAS GARZON</t>
  </si>
  <si>
    <t>528-2025 CPS-AG</t>
  </si>
  <si>
    <t>https://community.secop.gov.co/Public/Tendering/OpportunityDetail/Index?noticeUID=CO1.NTC.9355825&amp;isFromPublicArea=True&amp;isModal=False</t>
  </si>
  <si>
    <t>PRESTAR APOYO EN LA CONDUCCIÓN DEL PARQUE AUTOMOTOR DEL FDLSF QUE LE SEA ASIGNADO AL ÁREA DE GESTIÓN DE DESARROLLO LOCAL</t>
  </si>
  <si>
    <t>FELIX ANTONIO DONCEL</t>
  </si>
  <si>
    <t>INFRAESTRUCTURA - CONDUCTOR</t>
  </si>
  <si>
    <t>IV</t>
  </si>
  <si>
    <t>6 - Centro de Trabajo</t>
  </si>
  <si>
    <t>530-2025 CPS-P</t>
  </si>
  <si>
    <t>https://community.secop.gov.co/Public/Tendering/OpportunityDetail/Index?noticeUID=CO1.NTC.9357893&amp;isFromPublicArea=True&amp;isModal=False</t>
  </si>
  <si>
    <t>PRESTAR LOS SERVICIOS PROFESIONALES ESPECIALIZADOS AL DESPACHO DEL ALCALDE LOCAL DE SANTA FE EN LA REVISION Y APROBACION DE LOS DIFERENTES TRAMITES RELACIONADOS CON LOS PROCESOS DE CONTRATACION Y SELECCION DE CONTRATISTAS QUE ADELANTA LA ENTIDAD</t>
  </si>
  <si>
    <t>DAVID RICARDO MOLINA PEÑUELA</t>
  </si>
  <si>
    <t>001-2026 CPS-P</t>
  </si>
  <si>
    <t>https://community.secop.gov.co/Public/Tendering/OpportunityDetail/Index?noticeUID=CO1.NTC.9443940&amp;isFromPublicArea=True&amp;isModal=False</t>
  </si>
  <si>
    <t>PRESTAR LOS SERVICIOS PROFESIONALES</t>
  </si>
  <si>
    <t>RAMON EDGARDO BORJA SALCEDO</t>
  </si>
  <si>
    <t>GERENCIA DE CONTRATACIÓN</t>
  </si>
  <si>
    <t>002-2026 CPS-P</t>
  </si>
  <si>
    <t>https://community.secop.gov.co/Public/Tendering/OpportunityDetail/Index?noticeUID=CO1.NTC.9448600&amp;isFromPublicArea=True&amp;isModal=False</t>
  </si>
  <si>
    <t>EN LA ESTRUCTURACIÓN, TRÁMITE Y REVISIÓN DE LOS PROCESOS DE CONTRATACION Y SELECCION DE CONTRATISTAS QUE ADELANTA EL FONDO DE DESARROLLO LOCAL DE SANTA FE</t>
  </si>
  <si>
    <t>CHRISTOPHER SILVA GUARNIZO</t>
  </si>
  <si>
    <t>003-2026 CPS-AG</t>
  </si>
  <si>
    <t>https://community.secop.gov.co/Public/Tendering/OpportunityDetail/Index?noticeUID=CO1.NTC.9449408&amp;isFromPublicArea=True&amp;isModal=False</t>
  </si>
  <si>
    <t>PRESTAR SERVICIOS DE APOYO AL ÁREA DE
GESTIÓN DEL DESARROLLO LOCAL EN RELACIÓN CON LA ATENCIÓN DE LAS SOLICITUDES
PRESENTADAS EN EL DESPACHO, EN CONCORDANCIA CON EL APOYO AL CENTRO
DOCUMENTAL DE INFORMACIÓN (CDI) DE LA ALCALDÍA LOCAL DE SANTA FE</t>
  </si>
  <si>
    <t>MARIA CAMILA AMAYA BELTRAN</t>
  </si>
  <si>
    <t>004-2026 CPS-P</t>
  </si>
  <si>
    <t>https://community.secop.gov.co/Public/Tendering/OpportunityDetail/Index?noticeUID=CO1.NTC.9448206&amp;isFromPublicArea=True&amp;isModal=False</t>
  </si>
  <si>
    <t>PRESTAR LOS SERVICIOS PROFESIONALES ESPECIALIZADOS EN LA ESTRUCTURACIÓN, TRÁMITE Y REVISIÓN DE LOS PROCESOS DE CONTRATACION Y
SELECCION DE CONTRATISTAS QUE ADELANTA EL FONDO DE DESARROLLO LOCAL DE SANTA FE</t>
  </si>
  <si>
    <t>KAROL JOHANA TALERO SALAMANCA</t>
  </si>
  <si>
    <t>005-2026 CPS-P</t>
  </si>
  <si>
    <t>https://community.secop.gov.co/Public/Tendering/OpportunityDetail/Index?noticeUID=CO1.NTC.9448400&amp;isFromPublicArea=True&amp;isModal=False</t>
  </si>
  <si>
    <t>PRESTAR LOS SERVICIOS PROFESIONALES
ESPECIALIZADOS PARA EL SEGUIMIENTO A LAS ACCIONES DE CALIDAD Y LA ELABORACIÓN,
PRESENTACIÓN, EVALUACIÓN Y RESPUESTA OPORTUNA DE INFORMES DE ENTES DE
CONTROL QUE LE SEAN SOLICITADOS A LA ALCALDÍA LOCAL DE SANTA FE, ASÍ COMO EL
APOYO EN LA FORMULACIÓN Y DEPURACIÓN DE LOS PLANES DE MEJORAMIENTO Y LA
ARTICULACIÓN DEL CONSEJO LOCAL DE GOBIERNO</t>
  </si>
  <si>
    <t>HECTOR MAURICIO CARRILLO SILVA</t>
  </si>
  <si>
    <t>CALIDAD Y ENTES DE CONTROL</t>
  </si>
  <si>
    <t>006-2026 CPS-P</t>
  </si>
  <si>
    <t>https://community.secop.gov.co/Public/Tendering/OpportunityDetail/Index?noticeUID=CO1.NTC.9448945&amp;isFromPublicArea=True&amp;isModal=False</t>
  </si>
  <si>
    <t>PRESTAR LOS SERVICIOS PROFESIONALES
ESPECIALIZADOS EN LA ESTRUCTURACIÓN, Y REVISIÓN DE LOS DIFERENTES TRAMITES
RELACIONADOS CON LOS PROCESOS DE CONTRATACION Y SELECCION DE CONTRATISTAS
QUE ADELANTA EL FONDO DE DESARROLLO LOCAL DE SANTA FE</t>
  </si>
  <si>
    <t>GINA PAOLA CUBILLOS CASTAÑEDA</t>
  </si>
  <si>
    <t xml:space="preserve">007-2026 CPS-P </t>
  </si>
  <si>
    <t>https://community.secop.gov.co/Public/Tendering/OpportunityDetail/Index?noticeUID=CO1.NTC.9449537&amp;isFromPublicArea=True&amp;isModal=False</t>
  </si>
  <si>
    <t>PRESTAR LOS SERVICIOS PROFESIONALES EN LA IMPLEMENTACIÓN DE HERRAMIENTAS DE GESTIÓN JURIDICA Y CONTRACTUAL QUE SEAN
REQUERIDOS EN DESARROLLO DE LOS PROCESOS DE CONTRATACION QUE ADELANTA EL FONDO DE DESARROLLO LOCAL DE SANTA FE</t>
  </si>
  <si>
    <t>MARIA PAULA GALLO ROJAS</t>
  </si>
  <si>
    <t>008-2026 CPS-AG</t>
  </si>
  <si>
    <t>https://community.secop.gov.co/Public/Tendering/OpportunityDetail/Index?noticeUID=CO1.NTC.9448884&amp;isFromPublicArea=True&amp;isModal=False</t>
  </si>
  <si>
    <t>PRESTAR LOS SERVICIOS DE APOYO TÉCNICO EN LA EJECUCIÓN DE ACTIVIDADES ADMINISTRATIVAS Y OPERATIVAS DEL AREA DE GESTIÓN DE DESARROLLO LOCAL EN TEMAS DE CONTRATACIÓN</t>
  </si>
  <si>
    <t>JESUS ANTONIO ANGEL TORRES</t>
  </si>
  <si>
    <t xml:space="preserve">009-2026 CPS-P </t>
  </si>
  <si>
    <t>https://community.secop.gov.co/Public/Tendering/OpportunityDetail/Index?noticeUID=CO1.NTC.9449220&amp;isFromPublicArea=True&amp;isModal=False</t>
  </si>
  <si>
    <t>PRESTAR LOS SERVICIOS PROFESIONALES
EN LA ESTRUCTURACIÓN, TRÁMITE Y REVISIÓN DE LOS PROCESOS DE CONTRATACION Y
SELECCION DE CONTRATISTAS QUE ADELANTA EL FONDO DE DESARROLLO LOCAL DE SANTA FE</t>
  </si>
  <si>
    <t>KATERIN GOMEZ OLAYA</t>
  </si>
  <si>
    <t>010-2026 CPS-AG</t>
  </si>
  <si>
    <t>https://community.secop.gov.co/Public/Tendering/OpportunityDetail/Index?noticeUID=CO1.NTC.9449426&amp;isFromPublicArea=True&amp;isModal=False</t>
  </si>
  <si>
    <t>LAURA ESTEFANIA OTALORA HURTADO</t>
  </si>
  <si>
    <t>011-2026 CPS-AG</t>
  </si>
  <si>
    <t>https://community.secop.gov.co/Public/Tendering/OpportunityDetail/Index?noticeUID=CO1.NTC.9447095&amp;isFromPublicArea=True&amp;isModal=False</t>
  </si>
  <si>
    <t>PRESTAR LOS SERVICIOS DE APOYO TECNICO EN LA EJECUCION DE LAS ACTIVIDADES ADMINISTRATIVAS Y OPERATIVAS DEL AREA DE GESTION DE
DESARROLLO LOCAL EN TEMAS DE CONTRATACIÓN</t>
  </si>
  <si>
    <t>EMELY JULIHTE OLARTE VALENCIA</t>
  </si>
  <si>
    <t>012-2026 CPS-P</t>
  </si>
  <si>
    <t>https://community.secop.gov.co/Public/Tendering/OpportunityDetail/Index?noticeUID=CO1.NTC.9447909&amp;isFromPublicArea=True&amp;isModal=False</t>
  </si>
  <si>
    <t>LAURA LILIANA RODRIGUEZ JIMENEZ</t>
  </si>
  <si>
    <t xml:space="preserve">013-2026 CPS-P </t>
  </si>
  <si>
    <t>https://community.secop.gov.co/Public/Tendering/OpportunityDetail/Index?noticeUID=CO1.NTC.9449631&amp;isFromPublicArea=True&amp;isModal=False</t>
  </si>
  <si>
    <t>GERMAN DANIEL BERNAL CAMACHO</t>
  </si>
  <si>
    <t xml:space="preserve">014-2026 CPS-P </t>
  </si>
  <si>
    <t>https://community.secop.gov.co/Public/Tendering/OpportunityDetail/Index?noticeUID=CO1.NTC.9449698&amp;isFromPublicArea=True&amp;isModal=False</t>
  </si>
  <si>
    <t>PRESTAR LOS SERVICIOS PROFESIONALES EN LA ESTRUCTURACIÓN, TRÁMITE DE LOS PROCESOS DE CONTRATACION Y SELECCION DE CONTRATISTAS
QUE ADELANTA EL FONDO DE DESARROLLO LOCAL DE SANTA FE</t>
  </si>
  <si>
    <t>LORENA HERREÑO OCAMPO</t>
  </si>
  <si>
    <t>015-2026 CPS-P</t>
  </si>
  <si>
    <t>https://community.secop.gov.co/Public/Tendering/OpportunityDetail/Index?noticeUID=CO1.NTC.9449316&amp;isFromPublicArea=True&amp;isModal=False</t>
  </si>
  <si>
    <t>JEIMY ROCIO TORRES HERNANDEZ</t>
  </si>
  <si>
    <t xml:space="preserve">016-2026 CPS-AG </t>
  </si>
  <si>
    <t>https://community.secop.gov.co/Public/Tendering/OpportunityDetail/Index?noticeUID=CO1.NTC.9449561&amp;isFromPublicArea=True&amp;isModal=False</t>
  </si>
  <si>
    <t>WILMER ANDRES SANTAMARIA MARTINEZ</t>
  </si>
  <si>
    <t>017-2026 CPS-P</t>
  </si>
  <si>
    <t>https://community.secop.gov.co/Public/Tendering/OpportunityDetail/Index?noticeUID=CO1.NTC.9449546&amp;isFromPublicArea=True&amp;isModal=False</t>
  </si>
  <si>
    <t>PRESTAR SERVICIOS PROFESIONALES
ESPECIALIZADOS PARA EL ACOMPAÑAMIENTO E IDENTIFICACIÓN DE LAS NECESIDADES EN
MATERIA DE SEGUIMIENTO, PARTICIPACIÓN, SEGURIDAD Y ESPACIO PÚBLICO A TRAVÉS DE LA
TERRITORIALIZACION DE LA OFERTA DE LA ALCALDIA LOCAL DE SANTA FE.</t>
  </si>
  <si>
    <t>JAIME CAMILO RONCANCIO JARAMILLO</t>
  </si>
  <si>
    <t>018-2026 CPS-P </t>
  </si>
  <si>
    <t>https://community.secop.gov.co/Public/Tendering/OpportunityDetail/Index?noticeUID=CO1.NTC.9448947&amp;isFromPublicArea=True&amp;isModal=False</t>
  </si>
  <si>
    <t>JAIRO JULIAN RIVERA FONSECA</t>
  </si>
  <si>
    <t>019-2026 CPS-P</t>
  </si>
  <si>
    <t>https://community.secop.gov.co/Public/Tendering/OpportunityDetail/Index?noticeUID=CO1.NTC.9448531&amp;isFromPublicArea=True&amp;isModal=False</t>
  </si>
  <si>
    <t>MAX NEY MOSCOTE ARTEAGA</t>
  </si>
  <si>
    <t>020-2026 CPS-P</t>
  </si>
  <si>
    <t>https://community.secop.gov.co/Public/Tendering/OpportunityDetail/Index?noticeUID=CO1.NTC.9448242&amp;isFromPublicArea=True&amp;isModal=False</t>
  </si>
  <si>
    <t>MARIA ALEJANDRA ESPINOSA GOMEZ</t>
  </si>
  <si>
    <t>021-2026-CPS-P </t>
  </si>
  <si>
    <t>https://community.secop.gov.co/Public/Tendering/OpportunityDetail/Index?noticeUID=CO1.NTC.9449301&amp;isFromPublicArea=True&amp;isModal=False</t>
  </si>
  <si>
    <t>GUILLERMO ANDRES LONDOÑO RUIZ</t>
  </si>
  <si>
    <t>022-2026 CPS-P</t>
  </si>
  <si>
    <t>https://community.secop.gov.co/Public/Tendering/OpportunityDetail/Index?noticeUID=CO1.NTC.9446567&amp;isFromPublicArea=True&amp;isModal=False</t>
  </si>
  <si>
    <t>OSCAR IVAN DOMINGUEZ ROMERO</t>
  </si>
  <si>
    <t>023-2026 CPS-P</t>
  </si>
  <si>
    <t>https://community.secop.gov.co/Public/Tendering/OpportunityDetail/Index?noticeUID=CO1.NTC.9548635&amp;isFromPublicArea=True&amp;isModal=False</t>
  </si>
  <si>
    <t>PRESTAR LOS SERVICIOS PROFESIONALES
EN EL AREA DE GESTIÓN ADMINISTRATIVA Y FINANCIERA DE LA ALCALDIA LOCAL EN LA
EJECUCIÓN DE LAS ACTIVIDADES ADMINISTRATIVAS PROPIAS DE LA GESTIÓN LOCAL</t>
  </si>
  <si>
    <t>MARIA CAMILA PINTO SOLORZANO</t>
  </si>
  <si>
    <t>GESTIÓN ADMINISTRATIVA</t>
  </si>
  <si>
    <t>024-2026 CPS-P </t>
  </si>
  <si>
    <t>https://community.secop.gov.co/Public/Tendering/OpportunityDetail/Index?noticeUID=CO1.NTC.9464770&amp;isFromPublicArea=True&amp;isModal=False</t>
  </si>
  <si>
    <t>APOYAR LA IMPLEMENTACIÓN Y EL SEGUIMIENTO A LOS PLANES Y PROGRAMAS RELACIONADOS CON LA GESTIÓN EN SEGURIDAD Y SALUD EN EL TRABAJO DE LA ALCALDÍA LOCAL, CONFORME CON LOS
LINEAMIENTOS DEFINIDOS DESDE EL NIVEL CENTRAL DE LA SDG Y LA NORMATIVA VIGENTE</t>
  </si>
  <si>
    <t>GUSTAVO ADOLFO WILCHES ESTRELLA</t>
  </si>
  <si>
    <t>SEGURIDAD Y SALUD EN EL TRABAJO</t>
  </si>
  <si>
    <t>025-2026 CPS-AG</t>
  </si>
  <si>
    <t>https://community.secop.gov.co/Public/Tendering/OpportunityDetail/Index?noticeUID=CO1.NTC.9464676&amp;isFromPublicArea=True&amp;isModal=False</t>
  </si>
  <si>
    <t xml:space="preserve">PRESTAR SERVICIOS DE APOYO A LA GESTIÓN AL FONDO DE DESARROLLO LOCAL DE SANTA FE EN LAS ACTIVIDADES DE SEGURIDAD, CONVIVENCIA CIUDADANA, RECUPERACIÓN DEL ESPACIO PÚBLICO, Y ATENCIÓN DE SITUACIONES DE CONFLICTIVIDAD SOCIAL </t>
  </si>
  <si>
    <t>LEANDRO MORENO ALFONSO</t>
  </si>
  <si>
    <t>GERENCIA DE SEGURIDAD Y CONVIVENCIA</t>
  </si>
  <si>
    <t>026-2026-CPS-P</t>
  </si>
  <si>
    <t>https://community.secop.gov.co/Public/Tendering/OpportunityDetail/Index?noticeUID=CO1.NTC.9447866&amp;isFromPublicArea=True&amp;isModal=False</t>
  </si>
  <si>
    <t>PRESTAR LOS SERVICIOS PROFESIONALES ESPECIALIZADOS EN LA ESTRUCTURACIÓN, Y REVISIÓN DE LOS DIFERENTES TRAMITES RELACIONADOS CON LOS PROCESOS DE CONTRATACION Y SELECCION DE CONTRATISTAS QUE ADELANTA EL FONDO DE DESARROLLO LOCAL DE SANTA FE</t>
  </si>
  <si>
    <t>ALEXANDER OSPINA GARCIA</t>
  </si>
  <si>
    <t>027-2026-CPS-P </t>
  </si>
  <si>
    <t>https://community.secop.gov.co/Public/Tendering/OpportunityDetail/Index?noticeUID=CO1.NTC.9448904&amp;isFromPublicArea=True&amp;isModal=False</t>
  </si>
  <si>
    <t>PRESTAR LOS SERVICIOS PROFESIONALES
EN LA IMPLEMENTACIÓN DE HERRAMIENTAS DE GESTIÓN JURIDICA Y CONTRACTUAL QUE
SEAN REQUERIDOS EN DESARROLLO DE LOS PROCESOS DE CONTRATACION Y SELECCION
DE CONTRATISTAS QUE ADELANTA EL FONDO DE DESARROLLO LOCAL DE SANTA FE</t>
  </si>
  <si>
    <t>ZAIDE NATALIE BURGOS BARRETO</t>
  </si>
  <si>
    <t>028-2026 CPS-AG</t>
  </si>
  <si>
    <t>https://community.secop.gov.co/Public/Tendering/OpportunityDetail/Index?noticeUID=CO1.NTC.9470674&amp;isFromPublicArea=True&amp;isModal=False</t>
  </si>
  <si>
    <t>PRESTAR LOS SERVICIOS TECNICOS DE
APOYO A LA GESTIÓN MEDIANTE LABORES ADMINISTRATIVAS, EN EL ÁREA DE GESTIÓN DEL
DESARROLLO LOCAL EN TEMAS REFERENTES A INFRAESTRUCTURA</t>
  </si>
  <si>
    <t>ELCY JEANETH PULIDO AMORTEGUI</t>
  </si>
  <si>
    <t>GERENCIA DE INFRAESTRUCTURA</t>
  </si>
  <si>
    <t>029-2026-CPS-P</t>
  </si>
  <si>
    <t>https://community.secop.gov.co/Public/Tendering/OpportunityDetail/Index?noticeUID=CO1.NTC.9448483&amp;isFromPublicArea=True&amp;isModal=False</t>
  </si>
  <si>
    <t>PRESTAR LOS SERVICIOS PROFESIONALES
COMO ABOGADO AL DESPACHO DE LA ALCALDÍA LOCAL, CON EL FIN DE APOYAR LA GESTIÓN
JURÍDICA, ADMINISTRATIVA Y DE APOYO A LA TOMA DE DECISIONES, GARANTIZANDO EL
CUMPLIMIENTO DE LA NORMATIVA APLICABLE Y EL FORTALECIMIENTO DE LOS PROCESOS
INSTITUCIONALES.</t>
  </si>
  <si>
    <t>ROYER ALEXANDER OLAYA TORRES</t>
  </si>
  <si>
    <t>030-2026 CPS-P</t>
  </si>
  <si>
    <t>https://community.secop.gov.co/Public/Tendering/OpportunityDetail/Index?noticeUID=CO1.NTC.9449696&amp;isFromPublicArea=True&amp;isModal=False</t>
  </si>
  <si>
    <t>PRESTAR LOS SERVICIOS PROFESIONALES
PARA LA CONSOLIDACIÓN DE LAS ACCIONES DE CALIDAD Y LA ELABORACIÓN,
PRESENTACIÓN, EVALUACIÓN Y RESPUESTA OPORTUNA DE INFORMES DE ENTES DE SOLICITADOS A LA ALCALDÍA LOCAL DE SANTA FE, ASÍ COMO EL APOYO EN LA FORMULACIÓN
Y DEPURACIÓN DE LOS PLANES DE MEJORAMIENTO</t>
  </si>
  <si>
    <t>EMILIANO GALINDO HERRERA</t>
  </si>
  <si>
    <t>031-2026 CPS-P</t>
  </si>
  <si>
    <t>https://community.secop.gov.co/Public/Tendering/OpportunityDetail/Index?noticeUID=CO1.NTC.9470681&amp;isFromPublicArea=True&amp;isModal=False</t>
  </si>
  <si>
    <t>PRESTAR LOS SERVICIOS PROFESIONALES
AL ÁREA DE GESTIÓN DEL DESARROLLO LOCAL DE LA ALCALDÍA LOCAL, PARA APOYAR LA
ESTRUCTURACIÓN, EVALUACIÓN Y SEGUIMIENTO DE LOS PROYECTOS, PLANES Y
PROGRAMAS RELACIONADOS CON EL MANTENIMIENTO, MEJORAMIENTO Y CONSERVACIÓN
DE LA INFRAESTRUCTURA VIAL Y ESPACIO PÚBLICO DE LA LOCALIDAD DE SANTA FE</t>
  </si>
  <si>
    <t>CLAUDIO BERNARDO QUIROZ QUIROZ</t>
  </si>
  <si>
    <t>032-2026 CPS-P</t>
  </si>
  <si>
    <t>https://community.secop.gov.co/Public/Tendering/OpportunityDetail/Index?noticeUID=CO1.NTC.9448302&amp;isFromPublicArea=True&amp;isModal=False</t>
  </si>
  <si>
    <t>LUIS HANDERSON MOTTA ESCALANTE</t>
  </si>
  <si>
    <t>033-2026 CPS-P</t>
  </si>
  <si>
    <t>https://community.secop.gov.co/Public/Tendering/OpportunityDetail/Index?noticeUID=CO1.NTC.9471338&amp;isFromPublicArea=True&amp;isModal=False</t>
  </si>
  <si>
    <t>PRESTAR SERVICIOS PROFESIONALES EN EL
ÁREA DE GESTIÓN DEL DESARROLLO LOCAL EN LOS TEMAS RELACIONADOS CON
PRESUPUESTO DE LA ALCALDÍA LOCAL DE SANTA FE</t>
  </si>
  <si>
    <t>LIZ VIBIANA TORRES BUITRAGO</t>
  </si>
  <si>
    <t>PRESUPUESTO</t>
  </si>
  <si>
    <t>034-2026-CPS-P</t>
  </si>
  <si>
    <t>https://community.secop.gov.co/Public/Tendering/OpportunityDetail/Index?noticeUID=CO1.NTC.9464910&amp;isFromPublicArea=True&amp;isModal=False</t>
  </si>
  <si>
    <t>PRESTAR SERVICIOS PROFESIONALES ABOGADO REALIZANDO EL SEGUIMIENTO JURIDICO DE LOS PROYECTOS DE
INFRAESTRUCTURA. AMBIENTE Y PLANEACIÓN DE LA LOCALIDAD DE SANTA FE</t>
  </si>
  <si>
    <t>GINA CATALINA CAMACHO BELTRAN</t>
  </si>
  <si>
    <t>035-2026 CPS-P</t>
  </si>
  <si>
    <t>https://community.secop.gov.co/Public/Tendering/OpportunityDetail/Index?noticeUID=CO1.NTC.9471474&amp;isFromPublicArea=True&amp;isModal=False</t>
  </si>
  <si>
    <t>PRESTAR LOS SERVICIOS PROFESIONALES
PARA APOYAR LA GESTIÓN DEL RIESGO Y LA RESPUESTA A LAS EMERGENCIAS QUE SE
PRESENTEN EN LA LOCALIDAD, ASÍ COMO A LAS ACTUACIONES ADMINISTRATIVAS QUE SE
ESTÉN ADELANTANDO CONFORME A LA NORMATIVIDAD TÉCNICA APLICABLE EN EL MARCO CONSEJO LOCAL DE GESTIÓN DEL RIESGO Y CAMBIO CLIMÁTICO (CLGR-CC) DE LA ALCALDÍA
LOCAL DE SANTA FE</t>
  </si>
  <si>
    <t>JESYCA ROSY ORJUELA AYA</t>
  </si>
  <si>
    <t>GERENCIA JURIDICO- POLICIVA GESTIÓN DEL RIESGO</t>
  </si>
  <si>
    <t>036-2026-CPS-AG</t>
  </si>
  <si>
    <t>https://community.secop.gov.co/Public/Tendering/OpportunityDetail/Index?noticeUID=CO1.NTC.9465113&amp;isFromPublicArea=True&amp;isModal=False</t>
  </si>
  <si>
    <t>PRESTAR LOS SERVICIOS TECNICOS PARA
APOYAR LA GESTIÓN DEL RIESGO Y LA RESPUESTA A LAS EMERGENCIAS QUE SE PRESENTEN
EN LA LOCALIDAD, CONFORME A LA NORMATIVIDAD TÉCNICA APLICABLE EN EL MARCO DEL
CONSEJO LOCAL DE GESTIÓN DEL RIESGO Y CAMBIO CLIMÁTICO (CLGR-CC) DE LA ALCALDÍA
LOCAL DE SANTA FE</t>
  </si>
  <si>
    <t>JORGE DAVID YEPES MARIN</t>
  </si>
  <si>
    <t>037-2026-CPS-AG</t>
  </si>
  <si>
    <t>https://community.secop.gov.co/Public/Tendering/OpportunityDetail/Index?noticeUID=CO1.NTC.9464906&amp;isFromPublicArea=True&amp;isModal=False</t>
  </si>
  <si>
    <t>PRESTAR SUS SERVICIOS A LA ALCALDIA
LOCAL DE SANTA FE PARA REALIZAR EL ACOMPAÑAMIENTO ADMINISTRATIVO Y TECNICO A LA
JUNTA ADMINISTRADORA LOCAL EN LAS ACTIVIDADES EJECUTADAS PROPIAS DE LA
CORPORACION.</t>
  </si>
  <si>
    <t>YANET XIMENA ARDILA FLOREZ</t>
  </si>
  <si>
    <t>JAL</t>
  </si>
  <si>
    <t xml:space="preserve">	038-2026-CPS-AG</t>
  </si>
  <si>
    <t>https://community.secop.gov.co/Public/Tendering/OpportunityDetail/Index?noticeUID=CO1.NTC.9462826&amp;isFromPublicArea=True&amp;isModal=False</t>
  </si>
  <si>
    <t>PRESTAR LOS SERVICIOS DE APOYO PARA LA DISTRIBUCIÓN Y ENTREGA DE LA CORRESPONDENCIA PRODUCIDA EN LAS DIFERENTES DEPENDENCIAS O ÁREAS DE LA ALCALDÍA LOCAL DE SANTA FE.</t>
  </si>
  <si>
    <t>EUMIR ANTONIO PALACIOS CAICEDO</t>
  </si>
  <si>
    <t>CDI</t>
  </si>
  <si>
    <t>7 - Centro de Trabajo</t>
  </si>
  <si>
    <t>039-2026 CPS-P</t>
  </si>
  <si>
    <t>https://community.secop.gov.co/Public/Tendering/OpportunityDetail/Index?noticeUID=CO1.NTC.9449219&amp;isFromPublicArea=True&amp;isModal=False</t>
  </si>
  <si>
    <t>PRESTAR LOS SERVICIOS PROFESIONALES PARA LA CONSOLIDACIÓN DE LAS ACCIONES DE CALIDAD Y LA ELABORACIÓN, PRESENTACIÓN, EVALUACIÓN Y RESPUESTA OPORTUNA DE INFORMES DE ENTES DE SOLICITADOS A LA ALCALDÍA LOCAL DE SANTA FE, ASÍ COMO EL APOYO EN LA FORMULACIÓN Y DEPURACIÓN DE LOS PLANES DE MEJORAMIENTO</t>
  </si>
  <si>
    <t>KAROL JOSE BARBOSA REYES</t>
  </si>
  <si>
    <t>040-2026 CPS-P</t>
  </si>
  <si>
    <t>https://community.secop.gov.co/Public/Tendering/OpportunityDetail/Index?noticeUID=CO1.NTC.9463347&amp;isFromPublicArea=True&amp;isModal=False</t>
  </si>
  <si>
    <t>PRESTAR SUS SERVICIOS PROFESIONALES
PARA LA IMPLEMENTACIÓN DE LAS ACCIONES Y LINEAMIENTOS TÉCNICOS SURTIDOS DEL
PROGRAMA DE GESTIÓN DOCUMENTAL Y DEMÁS INSTRUMENTOS TÉCNICOS ARCHIVÍSTICOS.</t>
  </si>
  <si>
    <t>GINA PAOLA BARRETO GALLO</t>
  </si>
  <si>
    <t>GESTIÓN DOCUMENTAL</t>
  </si>
  <si>
    <t xml:space="preserve">041-2026 CPS-P </t>
  </si>
  <si>
    <t>https://community.secop.gov.co/Public/Tendering/OpportunityDetail/Index?noticeUID=CO1.NTC.9461947&amp;isFromPublicArea=True&amp;isModal=False</t>
  </si>
  <si>
    <t>PRESTAR LOS SERVICIOS PROFESIONALES
COMO ADMINISTRADOR DE RED BRINDANDO ASISTENCIA Y SOPORTE TÉCNICO DEL
SOFTWARE Y HARDWARE DE LOS EQUIPOS Y PROGRAMAS QUE MANEJA LA ENTIDAD, ASÍ
COMO A LOS USUARIOS QUE DESARROLLEN SUS ACTIVIDADES EN LA ALCALDÍA LOCAL DE SANTA FE</t>
  </si>
  <si>
    <t>RENE RUIZ MOJICA</t>
  </si>
  <si>
    <t>SISTEMAS</t>
  </si>
  <si>
    <t>042-2026 CPS-P</t>
  </si>
  <si>
    <t>https://community.secop.gov.co/Public/Tendering/OpportunityDetail/Index?noticeUID=CO1.NTC.9449414&amp;isFromPublicArea=True&amp;isModal=False</t>
  </si>
  <si>
    <t>YAEL ANDREA MARGARITA FONSECA CONSUEGRA</t>
  </si>
  <si>
    <t>043-2026-CPS-P</t>
  </si>
  <si>
    <t>https://community.secop.gov.co/Public/Tendering/OpportunityDetail/Index?noticeUID=CO1.NTC.9449447&amp;isFromPublicArea=True&amp;isModal=False</t>
  </si>
  <si>
    <t>PRESTAR LOS SERVICIOS PROFESIONALES
PARA EL SEGUIMIENTO A LAS ACCIONES DE CALIDAD Y LA ELABORACIÓN, PRESENTACIÓN, EVALUACIÓN Y RESPUESTA OPORTUNA DE INFORMES DE ENTES DE CONTROL QUE LE SEAN
SOLICITADOS A LA ALCALDÍA LOCAL DE SANTA FE, ASÍ COMO EL APOYO EN LA FORMULACIÓN
Y DEPURACIÓN DE LOS PLANES DE MEJORAMIENTO Y LA ARTICULACIÓN DEL CONSEJO LOCAL
DE GOBIERNO.</t>
  </si>
  <si>
    <t>ALEXANDRA ROSA TAPIAS  MEZA</t>
  </si>
  <si>
    <t>044-2026 CPS-AG</t>
  </si>
  <si>
    <t>https://community.secop.gov.co/Public/Tendering/OpportunityDetail/Index?noticeUID=CO1.NTC.9463513&amp;isFromPublicArea=True&amp;isModal=False</t>
  </si>
  <si>
    <t>ELKIN NICOLAS PEÑA VARGAS</t>
  </si>
  <si>
    <t xml:space="preserve">045-2026 CPS-AG </t>
  </si>
  <si>
    <t>https://community.secop.gov.co/Public/Tendering/OpportunityDetail/Index?noticeUID=CO1.NTC.9512351&amp;isFromPublicArea=True&amp;isModal=False</t>
  </si>
  <si>
    <t>PRESTAR SERVICIOS TÉCNICOS Y DE SOPORTE LOGISTICO AL PROCESO DE MANTENIMIENTO, ASÍ COMO REPARACIONES HIDRAULICAS Y ELECTRICAS A LAS DIFERENTES SEDES Y BIENES A CARGO DEL FONDO DE DESARROLLO LOCAL DE SANTA FE.</t>
  </si>
  <si>
    <t>PEDRO PABLO MALAGON GONZALEZ</t>
  </si>
  <si>
    <t>MANTENIMIENTO LOCATIVO</t>
  </si>
  <si>
    <t>046-2026 CPS-AG</t>
  </si>
  <si>
    <t>https://community.secop.gov.co/Public/Tendering/OpportunityDetail/Index?noticeUID=CO1.NTC.9464004&amp;isFromPublicArea=True&amp;isModal=False</t>
  </si>
  <si>
    <t>PRESTAR SERVICIOS DE APOYO A LA
GESTIÓN AL FONDO DE DESARROLLO LOCAL DE SANTA FE EN LAS ACTIVIDADES DE
SEGURIDAD, CONVIVENCIA CIUDADANA, RECUPERACIÓN DEL ESPACIO PÚBLICO, Y ATENCIÓN
DE SITUACIONES DE CONFLICTIVIDAD SOCIAL</t>
  </si>
  <si>
    <t>JONATHAN CAMILO SUAREZ BULA</t>
  </si>
  <si>
    <t>047-2026-CPS-AG</t>
  </si>
  <si>
    <t>https://community.secop.gov.co/Public/Tendering/OpportunityDetail/Index?noticeUID=CO1.NTC.9470111&amp;isFromPublicArea=True&amp;isModal=False</t>
  </si>
  <si>
    <t>OSCAR RENE ORTIZ RODRIGUEZ</t>
  </si>
  <si>
    <t>048-2026-CPS-AG</t>
  </si>
  <si>
    <t>https://community.secop.gov.co/Public/Tendering/OpportunityDetail/Index?noticeUID=CO1.NTC.9471060&amp;isFromPublicArea=True&amp;isModal=False</t>
  </si>
  <si>
    <t>JOSE DAVID RODRIGUEZ REYES</t>
  </si>
  <si>
    <t>049-2026 CPS-AG</t>
  </si>
  <si>
    <t>https://community.secop.gov.co/Public/Tendering/OpportunityDetail/Index?noticeUID=CO1.NTC.9471054&amp;isFromPublicArea=True&amp;isModal=False</t>
  </si>
  <si>
    <t>ANGELICA MILENA IBAÑEZ PIRAQUIVE</t>
  </si>
  <si>
    <t>050-2026 CPS-AG</t>
  </si>
  <si>
    <t>https://community.secop.gov.co/Public/Tendering/OpportunityDetail/Index?noticeUID=CO1.NTC.9461999&amp;isFromPublicArea=True&amp;isModal=False</t>
  </si>
  <si>
    <t>PRESTAR SERVICIOS DE APOYO AL ÁREA DE
GESTIÓN DEL DESARROLLO LOCAL EN LO RELACIONADO CON LA ATENCIÓN AL CIUDADANO Y
AL CENTRO DOCUMENTAL DE INFORMACIÓN (CDI) DE LA ALCALDÍA LOCAL DE SANTA FE.</t>
  </si>
  <si>
    <t>LUISA FERNANDA PARDO MORENO</t>
  </si>
  <si>
    <t>051-2026 CPS - P</t>
  </si>
  <si>
    <t>https://community.secop.gov.co/Public/Tendering/OpportunityDetail/Index?noticeUID=CO1.NTC.9470102&amp;isFromPublicArea=True&amp;isModal=False</t>
  </si>
  <si>
    <t>PRESTAR SERVICIOS PROFESIONALES
ESPECIALIZADOS, EN TEMAS DE PLANEACIÓN DE LA ALCALDÍA LOCAL DE SANTA FE
ORIENTADOS AL SEGUIMIENTO, EJECUCIÓN,SUPERVISIÓN PRESUPUESTAL Y DE LA GESTIÓN
ADMINISTRATIVA Y FINANCIERA</t>
  </si>
  <si>
    <t>MARIA ANGELICA GAMBOA GUATAQUIRA</t>
  </si>
  <si>
    <t>GERENCIA DE PLANEACIÓN</t>
  </si>
  <si>
    <t>052-2026 CPS- P</t>
  </si>
  <si>
    <t>https://community.secop.gov.co/Public/Tendering/OpportunityDetail/Index?noticeUID=CO1.NTC.9465034&amp;isFromPublicArea=True&amp;isModal=False</t>
  </si>
  <si>
    <t>PRESTAR SERVICIOS PROFESIONALES EN
TEMAS DE PLANEACIÓN DE LA ALCALDÍA LOCAL DE SANTA FE, PARA CONTRIBUIR EN LA
FORMULACIÓN, SEGUIMIENTO Y SUPERVISIÓN DE LOS PROYECTOS DE INVERSIÓN Y GASTOS
DE FUNCIONAMIENTO DEL PLAN ANUAL DE ADQUISICIONES, MEDIANTE LA ELABORACIÓN DE
INSUMOS TÉCNICOS Y APOYO EN LOS PROCESOS ADMINISTRATIVOS RELACIONADOS</t>
  </si>
  <si>
    <t>053-2026 CPS-AG</t>
  </si>
  <si>
    <t>https://community.secop.gov.co/Public/Tendering/OpportunityDetail/Index?noticeUID=CO1.NTC.9472503&amp;isFromPublicArea=True&amp;isModal=False</t>
  </si>
  <si>
    <t>OLGA LUCIA MARTINEZ MOLINA</t>
  </si>
  <si>
    <t>054-2026 CPS-AG</t>
  </si>
  <si>
    <t>https://community.secop.gov.co/Public/Tendering/OpportunityDetail/Index?noticeUID=CO1.NTC.9472512&amp;isFromPublicArea=True&amp;isModal=False</t>
  </si>
  <si>
    <t>ELKIN JOSE SIERRA BRACHO</t>
  </si>
  <si>
    <t>055-2026 CPS-P</t>
  </si>
  <si>
    <t>https://community.secop.gov.co/Public/Tendering/OpportunityDetail/Index?noticeUID=CO1.NTC.9466138&amp;isFromPublicArea=True&amp;isModal=False</t>
  </si>
  <si>
    <t>PRESTAR LOS SERVICIOS PROFESIONALES
ESPECIALIZADOS PARA LA ESTRUCTURACIÓN, EVALUACIÓN Y SEGUIMIENTO DE LOS
PROYECTOS, PLANES Y PROGRAMAS RELACIONADOS CON EL MANTENIMIENTO,
MEJORAMIENTO Y CONSERVACIÓN DE LA INFRAESTRUCTURA VIAL Y ESPACIO PÚBLICO DE LA
LOCALIDAD DE SANTA FE</t>
  </si>
  <si>
    <t>JORGE ALBERTO FORERO BOHORQUEZ</t>
  </si>
  <si>
    <t>056-2026 CPS-AG</t>
  </si>
  <si>
    <t>https://community.secop.gov.co/Public/Tendering/OpportunityDetail/Index?noticeUID=CO1.NTC.9466866&amp;isFromPublicArea=True&amp;isModal=False</t>
  </si>
  <si>
    <t>HERMAN YESID MUEGUES TOVAR</t>
  </si>
  <si>
    <t>057-2026 CPS-P</t>
  </si>
  <si>
    <t>https://community.secop.gov.co/Public/Tendering/OpportunityDetail/Index?noticeUID=CO1.NTC.9512915&amp;isFromPublicArea=True&amp;isModal=False</t>
  </si>
  <si>
    <t>PRESTAR SERVICIOS PROFESIONALES EN
ACTIVIDADES QUE PERMITAN LA PROMOCIÓN DE LA PARTICIPACIÓN DE LAS MUJERES,
SECTORES LGTBI Y EN GENERAL DE LA EQUIDAD DE GÉNERO, PARA MATERIALIZAR EN LA
LOCALIDAD LAS ESTRATEGIAS DE ACCIONES DE TERRITORIALIZACIÓN Y
TRANSVERSALIZACIÓN DE LA POLÍTICA PUBLICA DE MUJERES Y EQUIDAD DE GÉNERO,
PPMYEG, COMO DE LOS SECTORES LGTBI.</t>
  </si>
  <si>
    <t>DERIS JUDITH RAMBAL PEÑA</t>
  </si>
  <si>
    <t>GESTORAS DE MUJER Y GENERO</t>
  </si>
  <si>
    <t>058-2026 CPS-P</t>
  </si>
  <si>
    <t>https://community.secop.gov.co/Public/Tendering/OpportunityDetail/Index?noticeUID=CO1.NTC.9465116&amp;isFromPublicArea=True&amp;isModal=False</t>
  </si>
  <si>
    <t>PRESTAR SERVICIOS PROFESIONALES
ESPECIALIZADOS EN TEMAS DE PLANEACIÓN DE LA ALCALDÍA LOCAL DE SANTA FE, PARA
ACOMPAÑAR, GESTIONAR Y ARTICULAR LA INVERSIÓN, FORMULACIÓN Y ESTRUCTURACIÓN
TÉCNICA Y FINANCIERA DE PROYECTOS DE INVERSIÓN, MEDIANTE EL ANÁLISIS DE COSTOS,
PROYECCIONES PRESUPUESTALES, EVALUACIÓN DE FACTIBILIDAD Y LA DEMÁS , EN EL
MARCO DE LOS LINEAMIENTOS DEL PLAN DE DESARROLLO LOCAL.</t>
  </si>
  <si>
    <t>JOHN JAIRO LOPEZ GAVILAN</t>
  </si>
  <si>
    <t xml:space="preserve">059-2026 CPS-AG </t>
  </si>
  <si>
    <t>https://community.secop.gov.co/Public/Tendering/OpportunityDetail/Index?noticeUID=CO1.NTC.9468763&amp;isFromPublicArea=True&amp;isModal=False</t>
  </si>
  <si>
    <t>CARLOS ARTURO ROA DIAZ</t>
  </si>
  <si>
    <t>060-2026 CPS-P</t>
  </si>
  <si>
    <t>https://community.secop.gov.co/Public/Tendering/OpportunityDetail/Index?noticeUID=CO1.NTC.9466316&amp;isFromPublicArea=True&amp;isModal=False</t>
  </si>
  <si>
    <t>PRESTAR SERVICIOS PROFESIONALES EN
TEMAS DE PLANEACIÓN DE LA ALCALDÍA LOCAL DE SANTA FE, PARA REALIZAR LA
FORMULACIÓN Y/O SUPERVISIÓN DE LOS PROYECTOS DE INVERSIÓN Y GASTOS DE
FUNCIONAMIENTO INCLUIDOS EN EL PLAN ANUAL DE ADQUISICIONES ASÍ COMO APOYAR LA
SUPERVISIÓN DE LOS CONTRATOS A EJECUTAR.</t>
  </si>
  <si>
    <t>MARIA ALEJANDRA SALDAÑA ARIZA</t>
  </si>
  <si>
    <t>061-2026 CPS-AG</t>
  </si>
  <si>
    <t>https://community.secop.gov.co/Public/Tendering/OpportunityDetail/Index?noticeUID=CO1.NTC.9468742&amp;isFromPublicArea=True&amp;isModal=False</t>
  </si>
  <si>
    <t>KAROL VANESA CASTIBLANCO NOHAVA</t>
  </si>
  <si>
    <t>062-2026 CPS-AG</t>
  </si>
  <si>
    <t>https://community.secop.gov.co/Public/Tendering/OpportunityDetail/Index?noticeUID=CO1.NTC.9470597&amp;isFromPublicArea=True&amp;isModal=False</t>
  </si>
  <si>
    <t>PRESTAR LOS SERVICIOS DE APOYO
TÉCNICO A LA GESTIÓN EN EL SEGUIMIENTO DE LOS PLANES, PROGRAMAS Y PROYECTOS
ESTABLECIDOS POR LA ALCALDÍA LOCAL DE SANTA FE, EN EL MARCO DEL CONTROL POLÍTICO</t>
  </si>
  <si>
    <t>NATALIA RIVERA QUINTERO</t>
  </si>
  <si>
    <t>063-2026 CPS-AG</t>
  </si>
  <si>
    <t>https://community.secop.gov.co/Public/Tendering/OpportunityDetail/Index?noticeUID=CO1.NTC.9471045&amp;isFromPublicArea=True&amp;isModal=False</t>
  </si>
  <si>
    <t>ESTEBAN FABIAN ROJAS ORDOÑEZ</t>
  </si>
  <si>
    <t>064-2026 CPS-AG</t>
  </si>
  <si>
    <t>https://community.secop.gov.co/Public/Tendering/OpportunityDetail/Index?noticeUID=CO1.NTC.9832837&amp;isFromPublicArea=True&amp;isModal=False</t>
  </si>
  <si>
    <t>PRESTAR SUS SERVICIOS TÉCNICOS A LA ALCALDIA LOCAL DE SANTA FE PARA REALIZAR EL ACOMPAÑAMIENTO ADMINISTRATIVO Y TECNICO A LA JUNTA ADMINISTRADORA LOCAL EN LAS ACTIVIDADES EJECUTADAS PROPIAS DE LA CORPORACION</t>
  </si>
  <si>
    <t>JULIETH JOHANNA SILVA AREVALO</t>
  </si>
  <si>
    <t>065-2026 CPS -P</t>
  </si>
  <si>
    <t>https://community.secop.gov.co/Public/Tendering/OpportunityDetail/Index?noticeUID=CO1.NTC.9469590&amp;isFromPublicArea=True&amp;isModal=False</t>
  </si>
  <si>
    <t>PRESTAR SERVICIOS PROFESIONALES
ESPECIALIZADOS EN TEMAS PLANEACIÓN DE LA ALCALDÍA LOCAL DE SANTA FE, PARA
ACOMPAÑAR, HACER SEGUIMIENTO Y SUPERVISAR LA FORMULACIÓN Y ESTRUCTURACIÓN DE
PROCESOS VINCULADOS AL PLAN DE DESARROLLO LOCAL GARANTIZANDO LA ARTICULACIÓN
TÉCNICA, ADMINISTRATIVA, JURÍDICA Y FINANCIERA</t>
  </si>
  <si>
    <t>MARGARITA RICO PINTO</t>
  </si>
  <si>
    <t xml:space="preserve">066-2026 CPS-P </t>
  </si>
  <si>
    <t>https://community.secop.gov.co/Public/Tendering/OpportunityDetail/Index?noticeUID=CO1.NTC.9468597&amp;isFromPublicArea=True&amp;isModal=False</t>
  </si>
  <si>
    <t>NESTOR ALEJANDRO RAMIREZ PARRADO</t>
  </si>
  <si>
    <t>067-2026 CPS-AG</t>
  </si>
  <si>
    <t>https://community.secop.gov.co/Public/Tendering/OpportunityDetail/Index?noticeUID=CO1.NTC.9468599&amp;isFromPublicArea=True&amp;isModal=False</t>
  </si>
  <si>
    <t>ROBERT MAURICIO VARGAS BAUTISTA</t>
  </si>
  <si>
    <t>068-2026 CPS-AG</t>
  </si>
  <si>
    <t>https://community.secop.gov.co/Public/Tendering/OpportunityDetail/Index?noticeUID=CO1.NTC.9550078&amp;isFromPublicArea=True&amp;isModal=False</t>
  </si>
  <si>
    <t>PRESTAR SERVICIOS TÉCNICOS Y DE
SOPORTE LOGISTICO AL PROCESO DE MANTENIMIENTO, ASÍ COMO REPARACIONES
HIDRAULICAS Y ELECTRICAS A LAS DIFERENTES SEDES Y BIENES A CARGO DEL FONDO DE
DESARROLLO LOCAL DE SANTA FE.</t>
  </si>
  <si>
    <t>FABIO ALBERTO MOLINA GUTIERREZ</t>
  </si>
  <si>
    <t>069-2026 CPS-P</t>
  </si>
  <si>
    <t>https://community.secop.gov.co/Public/Tendering/OpportunityDetail/Index?noticeUID=CO1.NTC.9477689&amp;isFromPublicArea=True&amp;isModal=False</t>
  </si>
  <si>
    <t>PRESTAR SERVICIOS PROFESIONALES PARA
EL DESARROLLO DE LOS TRÁMITES, PROCEDIMIENTOS Y APLICATIVOS RELACIONADOS CON
EL MANUAL DE POLITICAS DE OPERACIÒN CONTABLE DE LA ALCALDÍA LOCAL DE SANTA FE</t>
  </si>
  <si>
    <t>EMILCE PAOLA HERNANDEZ</t>
  </si>
  <si>
    <t>CONTABILIDAD</t>
  </si>
  <si>
    <t>070-2026-CPS-AG</t>
  </si>
  <si>
    <t>https://community.secop.gov.co/Public/Tendering/OpportunityDetail/Index?noticeUID=CO1.NTC.9473591&amp;isFromPublicArea=True&amp;isModal=False</t>
  </si>
  <si>
    <t>BRYAN JOSEPH CASTILLO ACEVEDO</t>
  </si>
  <si>
    <t xml:space="preserve">071-2026-CPS-AG </t>
  </si>
  <si>
    <t>https://community.secop.gov.co/Public/Tendering/OpportunityDetail/Index?noticeUID=CO1.NTC.9474193&amp;isFromPublicArea=True&amp;isModal=False</t>
  </si>
  <si>
    <t>MARIA CAMILA RUEDA PULIDO</t>
  </si>
  <si>
    <t>072-2026-CPS-AG</t>
  </si>
  <si>
    <t>https://community.secop.gov.co/Public/Tendering/OpportunityDetail/Index?noticeUID=CO1.NTC.9473587&amp;isFromPublicArea=True&amp;isModal=False</t>
  </si>
  <si>
    <t>SANDRA MILENA MORENO FORERO</t>
  </si>
  <si>
    <t>073-2026 CPS-AG</t>
  </si>
  <si>
    <t>https://community.secop.gov.co/Public/Tendering/OpportunityDetail/Index?noticeUID=CO1.NTC.9471032&amp;isFromPublicArea=True&amp;isModal=False</t>
  </si>
  <si>
    <t>BRAYAN DAVID PAEZ ACHURY</t>
  </si>
  <si>
    <t>074-2026 CPS-AG</t>
  </si>
  <si>
    <t>https://community.secop.gov.co/Public/Tendering/OpportunityDetail/Index?noticeUID=CO1.NTC.9470930&amp;isFromPublicArea=True&amp;isModal=False</t>
  </si>
  <si>
    <t>ESTHER LARA CASTAÑEDA</t>
  </si>
  <si>
    <t>075-2026 CPS-AG</t>
  </si>
  <si>
    <t>https://community.secop.gov.co/Public/Tendering/OpportunityDetail/Index?noticeUID=CO1.NTC.9581511&amp;isFromPublicArea=True&amp;isModal=False</t>
  </si>
  <si>
    <t>PRESTAR LOS SERVICIOS COMO
OPERARIO(A) PARA LA GESTIÓN EN ACTIVIDADES OPERATIVAS DE AGRICULTURA URBANA,
PLANTACIÓN, RECUPERACIÓN Y MANTENIMIENTO DE LAS COBERTURAS VEGETALES Y
RECUPERACIÓN DE ESPACIO PÚBLICO EN LA LOCALIDAD DE SANTA FE.</t>
  </si>
  <si>
    <t>GESTORES AMBIENTALES</t>
  </si>
  <si>
    <t xml:space="preserve">076-2026 CPS-AG </t>
  </si>
  <si>
    <t>https://community.secop.gov.co/Public/Tendering/OpportunityDetail/Index?noticeUID=CO1.NTC.9476300&amp;isFromPublicArea=True&amp;isModal=False</t>
  </si>
  <si>
    <t>JHON JAIRO MORALES TEJADA</t>
  </si>
  <si>
    <t>077-2026 CPS-AG</t>
  </si>
  <si>
    <t>https://community.secop.gov.co/Public/Tendering/OpportunityDetail/Index?noticeUID=CO1.NTC.9476901&amp;isFromPublicArea=True&amp;isModal=False</t>
  </si>
  <si>
    <t>MARYBEL GAITAN CORTES</t>
  </si>
  <si>
    <t>078-2026 CPS-AG</t>
  </si>
  <si>
    <t>https://community.secop.gov.co/Public/Tendering/OpportunityDetail/Index?noticeUID=CO1.NTC.9477017&amp;isFromPublicArea=True&amp;isModal=False</t>
  </si>
  <si>
    <t>PAOLA ANDREA CARDOZO SANCHEZ</t>
  </si>
  <si>
    <t>079-2026 CPS-P</t>
  </si>
  <si>
    <t>https://community.secop.gov.co/Public/Tendering/OpportunityDetail/Index?noticeUID=CO1.NTC.9561257&amp;isFromPublicArea=True&amp;isModal=False</t>
  </si>
  <si>
    <t>PRESTAR SERVICIOS PROFESIONALES PARA
APOYAR LA COORDINACIÓN,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</si>
  <si>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ADRIANA PATRICIA POSADA BELTRAN</t>
  </si>
  <si>
    <t>080-2026 CPS-P</t>
  </si>
  <si>
    <t>https://community.secop.gov.co/Public/Tendering/OpportunityDetail/Index?noticeUID=CO1.NTC.9476296&amp;isFromPublicArea=True&amp;isModal=False</t>
  </si>
  <si>
    <t>DIEGO ANDRES HERNANDEZ GUZMAN</t>
  </si>
  <si>
    <t>081-2026 CPS-AG</t>
  </si>
  <si>
    <t>https://community.secop.gov.co/Public/Tendering/OpportunityDetail/Index?noticeUID=CO1.NTC.9476661&amp;isFromPublicArea=True&amp;isModal=False</t>
  </si>
  <si>
    <t>MIGUEL ANDRES LESMES RODRIGUEZ</t>
  </si>
  <si>
    <t xml:space="preserve">082-2026 CPS-P </t>
  </si>
  <si>
    <t>https://community.secop.gov.co/Public/Tendering/OpportunityDetail/Index?noticeUID=CO1.NTC.9476391&amp;isFromPublicArea=True&amp;isModal=False</t>
  </si>
  <si>
    <t>ZAYDA LORENA VILLAR BECERRA</t>
  </si>
  <si>
    <t>083-2026 CPS-P</t>
  </si>
  <si>
    <t>https://community.secop.gov.co/Public/Tendering/OpportunityDetail/Index?noticeUID=CO1.NTC.9476098&amp;isFromPublicArea=True&amp;isModal=False</t>
  </si>
  <si>
    <t>PRESTAR LOS SERVICIOS PROFESIONALES
EN EL ÁREA DE GESTIÓN DEL DESARROLLO DE LA ALCALDÍA LOCAL DE SANTA FE, EN LO
RELACIONADO CON LAS ACTIVIDADES ENCAMINADAS EN EL ADECUADO FUNCIONAMIENTO ADMINISTRATIVO Y OPERATIVO DEL ALMACÉN</t>
  </si>
  <si>
    <t>CESAR MAURICIO PATIÑO CADENA</t>
  </si>
  <si>
    <t>ALMACEN</t>
  </si>
  <si>
    <t>084-2026 CPS-AG</t>
  </si>
  <si>
    <t>https://community.secop.gov.co/Public/Tendering/OpportunityDetail/Index?noticeUID=CO1.NTC.9477657&amp;isFromPublicArea=True&amp;isModal=False</t>
  </si>
  <si>
    <t>ANGELA GINETH PEDRAZA HERNANDEZ</t>
  </si>
  <si>
    <t xml:space="preserve">085-2026 CPS-P </t>
  </si>
  <si>
    <t>https://community.secop.gov.co/Public/Tendering/OpportunityDetail/Index?noticeUID=CO1.NTC.7602122&amp;isFromPublicArea=True&amp;isModal=False</t>
  </si>
  <si>
    <t>PRESTAR SERVICIOS PROFESIONALES EN
TEMAS DE PLANEACIÓN DE LA ALCALDÍA LOCAL DE SANTA FE EN LAS ACTIVIDADES DE
GESTIÓN DE INFORMACIÓN, INCLUYENDO LA RECOLECCIÓN, ORGANIZACIÓN Y CARGA DE
DATOS EN LOS APLICATIVOS INSTITUCIONALES SIPSE, SEGPLAN, Y DEMÁS SISTEMAS DE
SEGUIMIENTO ASIGNADOS. ASÍ MISMO, APOYAR EL MANEJO, ACTUALIZACIÓN Y CONTROL
BÁSICO DE LAS BASES DE DATOS REQUERIDAS PARA LOS PROCESOS DE PLANEACIÓN,
SEGUIMIENTO Y REPORTE DE LA GESTIÓN INSTITUCIONAL.</t>
  </si>
  <si>
    <t>RAFAEL DAVID MERIÑO MARTINEZ</t>
  </si>
  <si>
    <t>086-2026 CPS-AG</t>
  </si>
  <si>
    <t>https://community.secop.gov.co/Public/Tendering/OpportunityDetail/Index?noticeUID=CO1.NTC.9477650&amp;isFromPublicArea=True&amp;isModal=False</t>
  </si>
  <si>
    <t>PEDRO IGNACIO BELTRAN QUINTERO</t>
  </si>
  <si>
    <t>087-2026 CPS-P</t>
  </si>
  <si>
    <t>https://community.secop.gov.co/Public/Tendering/OpportunityDetail/Index?noticeUID=CO1.NTC.9478108&amp;isFromPublicArea=True&amp;isModal=False</t>
  </si>
  <si>
    <t>PRESTAR LOS SERVICIOS PROFESIONALES ESPECIALIZADOS PARA APOYAR LA SUPERVISIÓN, EVALUACIÓN Y SEGUIMIENTO DE LOS
PROYECTOS, PLANES Y PROGRAMAS RELACIONADOS CON EL MANTENIMIENTO,
MEJORAMIENTO Y LA INFRAESTRUCTURA VIAL Y ESPACIO PÚBLICO DE LA LOCALIDAD DE SANTA FE</t>
  </si>
  <si>
    <t>CLAUDIA MARCELA ACOSTA AMAYA</t>
  </si>
  <si>
    <t>088-2026 CPS-AG</t>
  </si>
  <si>
    <t>https://community.secop.gov.co/Public/Tendering/OpportunityDetail/Index?noticeUID=CO1.NTC.9546084&amp;isFromPublicArea=True&amp;isModal=False</t>
  </si>
  <si>
    <t>PRESTAR APOYO EN LA CONDUCCIÓN DEL
PARQUE AUTOMOTOR DEL FDLSF QUE LE SEA ASIGNADO AL ÁREA DE GESTIÓN DE
DESARROLLO LOCAL</t>
  </si>
  <si>
    <t>FERNANDO BASTIDAS CASTAÑO</t>
  </si>
  <si>
    <t>PARQUE AUTOMOTOR</t>
  </si>
  <si>
    <t xml:space="preserve">089-2026CPS-AG </t>
  </si>
  <si>
    <t>https://community.secop.gov.co/Public/Tendering/OpportunityDetail/Index?noticeUID=CO1.NTC.9550051&amp;isFromPublicArea=True&amp;isModal=False</t>
  </si>
  <si>
    <t>PRESTAR LOS SERVICIOS ASISTENCIALES
PARA EL FORTALECIMIENTO A LA GESTIÓN LOCAL DE PROCESOS INSTITUCIONALES</t>
  </si>
  <si>
    <t>ARTURO PEDRAZA QUINTERO</t>
  </si>
  <si>
    <t>090-2026 CPS-AG</t>
  </si>
  <si>
    <t>https://community.secop.gov.co/Public/Tendering/OpportunityDetail/Index?noticeUID=CO1.NTC.9490598&amp;isFromPublicArea=True&amp;isModal=False</t>
  </si>
  <si>
    <t>PRESTAR SERVICIOS DE APOYO A LA
GESTIÓN DE TEMAS DE PLANEACIÓN DE LA ALCALDÍA LOCAL DE SANTA FE, MEDIANTE LA
EJECUCIÓN DE ACTIVIDADES TÉCNICO¿ADMINISTRATIVAS, ORIENTADAS A LA RECOPILACIÓN,
ORGANIZACIÓN, ANÁLISIS Y CONSOLIDACIÓN DE INFORMACIÓN PARA LOS PROCESOS DE
PLANEACIÓN TERRITORIAL Y ELABORACIÓN DE REPORTES E INFORMES ESTRATÉGICOS.</t>
  </si>
  <si>
    <t>JENNY NATALIA GONZALEZ HERRERA</t>
  </si>
  <si>
    <t>091-2026 CPS-P</t>
  </si>
  <si>
    <t>https://community.secop.gov.co/Public/Tendering/OpportunityDetail/Index?noticeUID=CO1.NTC.9491020&amp;isFromPublicArea=True&amp;isModal=False</t>
  </si>
  <si>
    <t>PRESTAR SERVICIOS PROFESIONALES
ESPECIALIZADOS EN APOYO AL DESPACHO DE LA ALCALDÍA LOCAL DE SANTA FE EN LA
DIRECCIÓN INTEGRAL, COORDINACIÓN, ORGANIZACIÓN, SEGUIMIENTO, FORMULACIÓN,
ESTRUCTURACIÓN Y EJECUCIÓN DE LOS PROYECTOS DE INVERSIÓN PÚBLICA, LÍNEAS
ESTRATÉGICAS DEL PLAN DE DESARROLLO LOCAL Y GARANTIZAR LA ADECUADA
ARTICULACIÓN, CON EL FIN DE FORTALECER LA GESTIÓN ADMINISTRATIVA, LA EFICIENCIA EN
LA EJECUCIÓN PRESUPUESTAL Y EL CUMPLIMIENTO DE LAS METAS ESTABLECIDAS EN EL
PLAN DE DESARROLLO LOCAL</t>
  </si>
  <si>
    <t>DAVID MAURICIO GONZALEZ GARCIA</t>
  </si>
  <si>
    <t>092-2026 CPS-P</t>
  </si>
  <si>
    <t>https://community.secop.gov.co/Public/Tendering/OpportunityDetail/Index?noticeUID=CO1.NTC.9495830&amp;isFromPublicArea=True&amp;isModal=False</t>
  </si>
  <si>
    <t>MARIA ISABEL HERAZO BUELVAS</t>
  </si>
  <si>
    <t xml:space="preserve">093-2026 CPS-P </t>
  </si>
  <si>
    <t>https://community.secop.gov.co/Public/Tendering/OpportunityDetail/Index?noticeUID=CO1.NTC.9495694&amp;isFromPublicArea=True&amp;isModal=False</t>
  </si>
  <si>
    <t>PRESTAR SERVICIOS PROFESIONALES
ESPECIALIZADOS EN TEMAS DE PLANEACIÓN DE LA ALCALDÍA LOCAL DE SANTA FE, PARA
REALIZAR LA FORMULACIÓN DE LOS PROYECTOS DE INVERSIÓN Y DE GASTOS DE
FUNCIONAMIENTO INCLUIDOS EN EL PLAN ANUAL DE ADQUISICIONES DESDE EL PUNTO DE
VISTA FINANCIERO Y TÉCNICO DE LOS PROCESOS CONTRACTUALES ASÍ COMO APOYAR LA
SUPERVISIÓN DE LOS CONTRATOS A EJECUTAR, EN EL MARCO DEL PLAN DE DESARROLLO
LOCAL DE SANTA FE.</t>
  </si>
  <si>
    <t>YURELY MEDINA GARCIA</t>
  </si>
  <si>
    <t>094-2026 CPS-AG</t>
  </si>
  <si>
    <t>https://community.secop.gov.co/Public/Tendering/OpportunityDetail/Index?noticeUID=CO1.NTC.9497882&amp;isFromPublicArea=True&amp;isModal=False</t>
  </si>
  <si>
    <t>MARIA PAULA BERNAL QUEVEDO</t>
  </si>
  <si>
    <t>095-2026 CPS P</t>
  </si>
  <si>
    <t>https://community.secop.gov.co/Public/Tendering/OpportunityDetail/Index?noticeUID=CO1.NTC.9495198&amp;isFromPublicArea=True&amp;isModal=False</t>
  </si>
  <si>
    <t>CHRISTIAN RAUL RINCON CAICEDO</t>
  </si>
  <si>
    <t>096-2026 CPS-P</t>
  </si>
  <si>
    <t>https://community.secop.gov.co/Public/Tendering/OpportunityDetail/Index?noticeUID=CO1.NTC.9511414&amp;isFromPublicArea=True&amp;isModal=False</t>
  </si>
  <si>
    <t>JULIAN ANDRES VARGAS COLLAZOS</t>
  </si>
  <si>
    <t>097-2026 CPS-AG</t>
  </si>
  <si>
    <t>https://community.secop.gov.co/Public/Tendering/OpportunityDetail/Index?noticeUID=CO1.NTC.9549976&amp;isFromPublicArea=True&amp;isModal=False</t>
  </si>
  <si>
    <t>098-2026 CPS-AG</t>
  </si>
  <si>
    <t>https://community.secop.gov.co/Public/Tendering/OpportunityDetail/Index?noticeUID=CO1.NTC.9546161&amp;isFromPublicArea=True&amp;isModal=False</t>
  </si>
  <si>
    <t>SEBASTIAN ROMERO CORREDOR</t>
  </si>
  <si>
    <t>099-2026 CPS-AG</t>
  </si>
  <si>
    <t>https://community.secop.gov.co/Public/Tendering/OpportunityDetail/Index?noticeUID=CO1.NTC.9518296&amp;isFromPublicArea=True&amp;isModal=False</t>
  </si>
  <si>
    <t xml:space="preserve">100-2026 CPS-AG </t>
  </si>
  <si>
    <t>https://community.secop.gov.co/Public/Tendering/OpportunityDetail/Index?noticeUID=CO1.NTC.9518806&amp;isFromPublicArea=True&amp;isModal=False</t>
  </si>
  <si>
    <t>101-2026 CPS-AG</t>
  </si>
  <si>
    <t>https://community.secop.gov.co/Public/Tendering/OpportunityDetail/Index?noticeUID=CO1.NTC.9529695&amp;isFromPublicArea=True&amp;isModal=False</t>
  </si>
  <si>
    <t>102-2026 CPS- AG</t>
  </si>
  <si>
    <t>https://community.secop.gov.co/Public/Tendering/OpportunityDetail/Index?noticeUID=CO1.NTC.9549955&amp;isFromPublicArea=True&amp;isModal=False</t>
  </si>
  <si>
    <t>SANDRA PATRICIA MACHUCA RODRIGUEZ</t>
  </si>
  <si>
    <t>103-2026- CPS AG</t>
  </si>
  <si>
    <t>https://community.secop.gov.co/Public/Tendering/OpportunityDetail/Index?noticeUID=CO1.NTC.9729846&amp;isFromPublicArea=True&amp;isModal=False</t>
  </si>
  <si>
    <t>BREYNER FIDEL LOTORRE WANDURRAGA</t>
  </si>
  <si>
    <t>104-2026 CPS-P</t>
  </si>
  <si>
    <t>https://community.secop.gov.co/Public/Tendering/OpportunityDetail/Index?noticeUID=CO1.NTC.9529822&amp;isFromPublicArea=True&amp;isModal=False</t>
  </si>
  <si>
    <t>105-2026 CPS-AG</t>
  </si>
  <si>
    <t>https://community.secop.gov.co/Public/Tendering/OpportunityDetail/Index?noticeUID=CO1.NTC.9529861&amp;isFromPublicArea=True&amp;isModal=False</t>
  </si>
  <si>
    <t>ALEXANDRA RANGEL AGUILAR</t>
  </si>
  <si>
    <t xml:space="preserve">106-2026-CPS-AG </t>
  </si>
  <si>
    <t>https://community.secop.gov.co/Public/Tendering/OpportunityDetail/Index?noticeUID=CO1.NTC.9530139&amp;isFromPublicArea=True&amp;isModal=False</t>
  </si>
  <si>
    <t>RESTAR LOS SERVICIOS TECNICOS PARA
APOYAR Y ACOMPAÑAR LA ATENCIÓN DE ANIMALES DE COMPAÑÍA, DE GRANJA Y SILVESTRES
DE LA LOCALIDAD DE SANTA FE</t>
  </si>
  <si>
    <t>MARISOL RAMOS PARRA</t>
  </si>
  <si>
    <t>PYBA</t>
  </si>
  <si>
    <t>107-2026 CPS-AG</t>
  </si>
  <si>
    <t>https://community.secop.gov.co/Public/Tendering/OpportunityDetail/Index?noticeUID=CO1.NTC.9529483&amp;isFromPublicArea=True&amp;isModal=False</t>
  </si>
  <si>
    <t>JENNIFER STEFANNYA OSPINO GARCIA</t>
  </si>
  <si>
    <t>108-2026 CPS-AG</t>
  </si>
  <si>
    <t>https://community.secop.gov.co/Public/Tendering/OpportunityDetail/Index?noticeUID=CO1.NTC.9523503&amp;isFromPublicArea=True&amp;isModal=False</t>
  </si>
  <si>
    <t>109-2026 CPS-P</t>
  </si>
  <si>
    <t>https://community.secop.gov.co/Public/Tendering/OpportunityDetail/Index?noticeUID=CO1.NTC.9550598&amp;isFromPublicArea=True&amp;isModal=False</t>
  </si>
  <si>
    <t>PRESTAR LOS SERVICIOS PROFESIONALES
AL ÁREA DE GESTIÓN DEL DESARROLLO LOCAL DE LA ALCALDÍA LOCAL, PARA APOYAR LA
SUPERVISIÓN, EVALUACIÓN Y SEGUIMIENTO DE LOS PROYECTOS, PLANES Y PROGRAMAS
RELACIONADOS CON EL MANTENIMIENTO, MEJORAMIENTO Y CONSERVACIÓN DE LA
INFRAESTRUCTURA VIAL Y ESPACIO PÚBLICO DE LA LOCALIDAD DE SANTA FE</t>
  </si>
  <si>
    <t>DIEGO FELIPE ORTIZ SANCHEZ</t>
  </si>
  <si>
    <t>110-2026 CPS-AG</t>
  </si>
  <si>
    <t>https://community.secop.gov.co/Public/Tendering/OpportunityDetail/Index?noticeUID=CO1.NTC.9524217&amp;isFromPublicArea=True&amp;isModal=False</t>
  </si>
  <si>
    <t>KAREN LIZETH GALEANO SOTO</t>
  </si>
  <si>
    <t>112-2026 CPS-AG</t>
  </si>
  <si>
    <t>https://community.secop.gov.co/Public/Tendering/OpportunityDetail/Index?noticeUID=CO1.NTC.9537121&amp;isFromPublicArea=True&amp;isModal=False</t>
  </si>
  <si>
    <t xml:space="preserve">PRESTAR SUS SERVICIOS PROFESIONALES DE MANERA INTEGRAL PARA APOYAR LAS ACCIONES DE PROMOCIÓN, ARTICULACIÓN, ACOMPAÑAMIENTO Y SEGUIMIENTO PARA LA ATENCIÓN Y PROTECCIÓN DE LOS ANIMALES DOMÉSTICOS Y SILVESTRES DE LA LOCALIDAD DE SANTA FE </t>
  </si>
  <si>
    <t>NOHELIA FERNANDA MORENO HERNANDEZ</t>
  </si>
  <si>
    <t>113-2026 CPS-AG</t>
  </si>
  <si>
    <t>https://community.secop.gov.co/Public/Tendering/OpportunityDetail/Index?noticeUID=CO1.NTC.9535520&amp;isFromPublicArea=True&amp;isModal=False</t>
  </si>
  <si>
    <t>PRESTAR SERVICIOS DE APOYO A LA GESTIÓN AL FONDO DE DESARROLLO LOCAL DE SANTA FE EN LAS ACTIVIDADES DE SEGURIDAD, CONVIVENCIA CIUDADANA, RECUPERACIÓN DEL ESPACIO PÚBLICO, Y ATENCIÓN DE SITUACIONES DE CONFLICTIVIDAD SOCIAL</t>
  </si>
  <si>
    <t>LUIS ANTONIO CELIS CASTELLANOS</t>
  </si>
  <si>
    <t xml:space="preserve">114-2026 CPS-P </t>
  </si>
  <si>
    <t>https://community.secop.gov.co/Public/Tendering/OpportunityDetail/Index?noticeUID=CO1.NTC.9561279&amp;isFromPublicArea=True&amp;isModal=False</t>
  </si>
  <si>
    <t>APOYAR LA FORMULACIÓN, EJECUCIÓN, SEGUIMIENTO Y MEJORA CONTINUA DE LAS HERRAMIENTAS QUE CONFORMAN LA GESTIÓN AMBIENTAL INSTITUCIONAL DE LA ALCALDÍA LOCAL.</t>
  </si>
  <si>
    <t>BRAYAN ESTHEP ROJAS MAHECHA</t>
  </si>
  <si>
    <t>GESTIÓN AMBIENTAL INTERNA-PIGA</t>
  </si>
  <si>
    <t>115-2026CPS-P</t>
  </si>
  <si>
    <t>https://community.secop.gov.co/Public/Tendering/OpportunityDetail/Index?noticeUID=CO1.NTC.9543165&amp;isFromPublicArea=True&amp;isModal=False</t>
  </si>
  <si>
    <t>PRESTAR SERVICIOS PROFESIONALES
ESPECIALIZADOS AL DESPACHO DE LA ALCALDIA LOCAL DE SANTA FE PARA COORDINAR LA FORMULACION, GESTION Y SEGUIMIENTO DE LOS PROYECTOS DE INVERSIÓN DESTINADOS AL
MANTENIMIENTO, MEJORAMIENTO Y CONSERVACIÓN DE LA INFRAESTRUCTURA VIAL Y
ESPACIO PÚBLICO DE LA LOCALIDAD DE SANTA FE.</t>
  </si>
  <si>
    <t>HYPATIA MARGARITA HERRERA GALVIS</t>
  </si>
  <si>
    <t xml:space="preserve">116-2026-CPS-P </t>
  </si>
  <si>
    <t>https://community.secop.gov.co/Public/Tendering/OpportunityDetail/Index?noticeUID=CO1.NTC.9547410&amp;isFromPublicArea=True&amp;isModal=False</t>
  </si>
  <si>
    <t>PRESTAR SERVICIOS PROFESIONALES PARA
APOYAR AL (LA) ALCALDE (SA) LOCAL EN LA PROMOCIÓN, ARTICULACIÓN, ACOMPAÑAMIENTO
Y SEGUIMIENTO PARA LA ATENCIÓN Y PROTECCIÓN DE LOS ANIMALES DOMÉSTICOS Y
SILVESTRES DE LA LOCALIDAD DE SANTA FE</t>
  </si>
  <si>
    <t>117-2026 CPS-AG</t>
  </si>
  <si>
    <t>https://community.secop.gov.co/Public/Tendering/OpportunityDetail/Index?noticeUID=CO1.NTC.9542962&amp;isFromPublicArea=True&amp;isModal=False</t>
  </si>
  <si>
    <t>PRESTAR SERVICIOS DE APOYO TÉCNICO EN
LA EJECUCIÓN DE ACTIVIDADES ADMINISTRATIVAS Y OPERATIVAS EN LO RELACIONADO CON
LA GESTION DOCUMENTAL EN EL ÁREA DE GESTIÓN DE DESARROLLO LOCAL DE SANTA FE</t>
  </si>
  <si>
    <t>NELSON JAIR SANCHEZ OSPINA</t>
  </si>
  <si>
    <t>118-2026-CPS-AG</t>
  </si>
  <si>
    <t>https://community.secop.gov.co/Public/Tendering/OpportunityDetail/Index?noticeUID=CO1.NTC.9549978&amp;isFromPublicArea=True&amp;isModal=False</t>
  </si>
  <si>
    <t>JOSE GIOVANNY QUINTERO RINCON</t>
  </si>
  <si>
    <t>119-2026 CPS-P</t>
  </si>
  <si>
    <t>https://community.secop.gov.co/Public/Tendering/OpportunityDetail/Index?noticeUID=CO1.NTC.9548314&amp;isFromPublicArea=True&amp;isModal=False</t>
  </si>
  <si>
    <t>PRESTAR SUS SERVICIOS PROFESIONALES
ESPECIALIZADOS PARA ACOMPAÑAR AL DESPACHO EN LA PROMOCIÓN, ACOMPAÑAMIENTO Y
ATENCIÓN DE LAS INSTANCIAS INTERINSTITUCIONALES Y LAS INSTANCIAS DE PARTICIPACIÓN
LOCALES, ASÍ COMO LOS PROCESOS COMUNITARIOS EN LA LOCALIDAD DE SANTA FE</t>
  </si>
  <si>
    <t>DANIEL ANDRES TORRES VELASQUEZ</t>
  </si>
  <si>
    <t>GERENCIA DE PARTICIPACIÓN</t>
  </si>
  <si>
    <t>120-2026 CPS-AG</t>
  </si>
  <si>
    <t>https://community.secop.gov.co/Public/Tendering/OpportunityDetail/Index?noticeUID=CO1.NTC.8151965&amp;isFromPublicArea=True&amp;isModal=False</t>
  </si>
  <si>
    <t>ALBERTO AGUSTIN OSPINA</t>
  </si>
  <si>
    <t xml:space="preserve">121-2026 CPS-AG </t>
  </si>
  <si>
    <t>https://community.secop.gov.co/Public/Tendering/OpportunityDetail/Index?noticeUID=CO1.NTC.9581509&amp;isFromPublicArea=True&amp;isModal=False</t>
  </si>
  <si>
    <t>GINETH HASBLEIDY ARIAS RAMIREZ</t>
  </si>
  <si>
    <t>X</t>
  </si>
  <si>
    <t>122-2026 CPS-P</t>
  </si>
  <si>
    <t>https://community.secop.gov.co/Public/Tendering/OpportunityDetail/Index?noticeUID=CO1.NTC.9590996&amp;isFromPublicArea=True&amp;isModal=False</t>
  </si>
  <si>
    <t>JULIO ARMANDO VILLA HERNANDEZ</t>
  </si>
  <si>
    <t xml:space="preserve">123-2026-CPS-AG </t>
  </si>
  <si>
    <t>ttps://community.secop.gov.co/Public/Tendering/OpportunityDetail/Index?noticeUID=CO1.NTC.9561534&amp;isFromPublicArea=True&amp;isModal=False</t>
  </si>
  <si>
    <t>INGRID IVONE MORALES BERNAL</t>
  </si>
  <si>
    <t>124-2026-CPS-AG</t>
  </si>
  <si>
    <t>ttps://community.secop.gov.co/Public/Tendering/OpportunityDetail/Index?noticeUID=CO1.NTC.9553205&amp;isFromPublicArea=True&amp;isModal=False</t>
  </si>
  <si>
    <t>CARLOS ANTONIO ROMERO DUARTE</t>
  </si>
  <si>
    <t xml:space="preserve">125-2026 CPS-AG </t>
  </si>
  <si>
    <t>ttps://community.secop.gov.co/Public/Tendering/OpportunityDetail/Index?noticeUID=CO1.NTC.9546000&amp;isFromPublicArea=True&amp;isModal=False</t>
  </si>
  <si>
    <t>MARIA DEL CARMEN VASQUEZ GARZON</t>
  </si>
  <si>
    <t xml:space="preserve">126-2026 CPS-P </t>
  </si>
  <si>
    <t>ttps://community.secop.gov.co/Public/Tendering/OpportunityDetail/Index?noticeUID=CO1.NTC.9549968&amp;isFromPublicArea=True&amp;isModal=False</t>
  </si>
  <si>
    <t>DIEGO ALEXANDER CARMONA AVELLANEDA</t>
  </si>
  <si>
    <t>127-2026 CPS-AG</t>
  </si>
  <si>
    <t>ttps://community.secop.gov.co/Public/Tendering/OpportunityDetail/Index?noticeUID=CO1.NTC.9569721&amp;isFromPublicArea=True&amp;isModal=False</t>
  </si>
  <si>
    <t>PRESTAR SERVICIOS DE APOYO EN
ACTIVIDADES QUE PERMITAN LA PROMOCIÓN DE LA PARTICIPACIÓN DE LAS MUJERES,
SECTORES LGTBI Y EN GENERAL DE LA EQUIDAD DE GÉNERO, PARA MATERIALIZAR EN LA
LOCALIDAD LAS ESTRATEGIAS DE ACCIONES DE TERRITORIALIZACIÓN Y
TRANSVERSALIZACIÓN DE LA POLÍTICA PUBLICA DE MUJERES Y EQUIDAD DE GÉNERO,
PPMYEG, COMO DE LOS SECTORES LGTBI.</t>
  </si>
  <si>
    <t>ANGIE MANUELA LUQUE TABARES</t>
  </si>
  <si>
    <t>128-2026 CPS-AG</t>
  </si>
  <si>
    <t>ttps://community.secop.gov.co/Public/Tendering/OpportunityDetail/Index?noticeUID=CO1.NTC.9569124&amp;isFromPublicArea=True&amp;isModal=False</t>
  </si>
  <si>
    <t>EDWIN ALEJANDRO HURTADO MOGOLLON</t>
  </si>
  <si>
    <t xml:space="preserve">129-2026 CPS-AG </t>
  </si>
  <si>
    <t>130-2026 CPS-P</t>
  </si>
  <si>
    <t>https://community.secop.gov.co/Public/Tendering/OpportunityDetail/Index?noticeUID=CO1.NTC.9601571&amp;isFromPublicArea=True&amp;isModal=False</t>
  </si>
  <si>
    <t>LUIS DAIRON GIL ALBA</t>
  </si>
  <si>
    <t>131-2026 CPS-AG</t>
  </si>
  <si>
    <t>https://community.secop.gov.co/Public/Tendering/OpportunityDetail/Index?noticeUID=CO1.NTC.9566078&amp;isFromPublicArea=True&amp;isModal=False</t>
  </si>
  <si>
    <t>HEIDY TATIANA SIMBAQUEVA CARDENAS</t>
  </si>
  <si>
    <t>132-2026 CPS-P</t>
  </si>
  <si>
    <t>https://community.secop.gov.co/Public/Tendering/OpportunityDetail/Index?noticeUID=CO1.NTC.9573294&amp;isFromPublicArea=True&amp;isModal=False</t>
  </si>
  <si>
    <t>JEFERSON ARLES AYALA BOHORQUEZ</t>
  </si>
  <si>
    <t>133-2026 CPS-P</t>
  </si>
  <si>
    <t>https://community.secop.gov.co/Public/Tendering/OpportunityDetail/Index?noticeUID=CO1.NTC.9576658&amp;isFromPublicArea=True&amp;isModal=False</t>
  </si>
  <si>
    <t>DORA ALIX HERNANDEZ CEBALLOS</t>
  </si>
  <si>
    <t>134-2026 CPS-AG</t>
  </si>
  <si>
    <t>https://community.secop.gov.co/Public/Tendering/OpportunityDetail/Index?noticeUID=CO1.NTC.9571397&amp;isFromPublicArea=True&amp;isModal=False</t>
  </si>
  <si>
    <t>CARLOS EDUARDO PLATIN TOVAR</t>
  </si>
  <si>
    <t xml:space="preserve">135-2026 CPS-P </t>
  </si>
  <si>
    <t>https://community.secop.gov.co/Public/Tendering/OpportunityDetail/Index?noticeUID=CO1.NTC.9576263&amp;isFromPublicArea=True&amp;isModal=False</t>
  </si>
  <si>
    <t>ERIC ESTEBAN QUIJANO FONSECA</t>
  </si>
  <si>
    <t>136-2026 CPS-P</t>
  </si>
  <si>
    <t>https://community.secop.gov.co/Public/Tendering/OpportunityDetail/Index?noticeUID=CO1.NTC.9571378&amp;isFromPublicArea=True&amp;isModal=Falsecommunity.secop.gov.co/Public/Tendering/OpportunityDetail/Index?noticeUID=CO1.NTC.9572688&amp;isFromPublicArea=True&amp;isModal=False</t>
  </si>
  <si>
    <t>ANGIE CATALINA CHAVES GUERRERO</t>
  </si>
  <si>
    <t>137-2026 CPS-P</t>
  </si>
  <si>
    <t>https://community.secop.gov.co/Public/Tendering/OpportunityDetail/Index?noticeUID=CO1.NTC.9571378&amp;isFromPublicArea=True&amp;isModal=False</t>
  </si>
  <si>
    <t>APOYAR JURÍDICAMENTE LA EJECUCIÓN DE
LAS ACCIONES REQUERIDAS PARA LA DEPURACIÓN DE LAS ACTUACIONES ADMINISTRATIVAS
QUE CURSAN EN LA ALCALDÍA LOCAL DE SANTA FE</t>
  </si>
  <si>
    <t>CRISTIAN CAMILO RAMIREZ MARTINEZ</t>
  </si>
  <si>
    <t>138-2026 CPS-AG</t>
  </si>
  <si>
    <t>https://community.secop.gov.co/Public/Tendering/OpportunityDetail/Index?noticeUID=CO1.NTC.9576839&amp;isFromPublicArea=True&amp;isModal=False</t>
  </si>
  <si>
    <t>EMERSON RIVERA CORTES</t>
  </si>
  <si>
    <t xml:space="preserve">139-2026 CPS-AG </t>
  </si>
  <si>
    <t>https://community.secop.gov.co/Public/Tendering/OpportunityDetail/Index?noticeUID=CO1.NTC.9207898&amp;isFromPublicArea=True&amp;isModal=False</t>
  </si>
  <si>
    <t>PRESTAR SUS SERVICIOS DE APOYO
TÉCNICO EN TEMAS ADMINISTRATIVOS Y LOGÍSTICOS EN EL ÁREA DE GESTIÓN DE
DESARROLLO LOCAL SANTA FE EN LOS TEMAS RELACIONADOS CON PARTICIPACIÓN Y
RELACIONES COMUNITARIAS DE LA ALCALDÍA LOCAL.</t>
  </si>
  <si>
    <t>JAIME ALEXANDER SEGURA BERNAL</t>
  </si>
  <si>
    <t>140-2026 CPS-P</t>
  </si>
  <si>
    <t>https://community.secop.gov.co/Public/Tendering/OpportunityDetail/Index?noticeUID=CO1.NTC.9584344&amp;isFromPublicArea=True&amp;isModal=False</t>
  </si>
  <si>
    <t>OSCAR ENRIQUE ALBA SANCHEZ</t>
  </si>
  <si>
    <t xml:space="preserve">141-2026 CPS-P </t>
  </si>
  <si>
    <t>https://community.secop.gov.co/Public/Tendering/OpportunityDetail/Index?noticeUID=CO1.NTC.9658533&amp;isFromPublicArea=True&amp;isModal=False</t>
  </si>
  <si>
    <t>PRESTAR LOS SERVICIOS PROFESIONALES
ESPECIALIZADOS PARA APOYAR AL ALCALDE LOCAL EN LA FORMULACIÓN, SEGUIMIENTO E
IMPLEMENTACIÓN DE LA ESTRATEGIA LOCAL PARA LA TERMINACIÓN JURÍDICA O DE LAS ACTUACIONES ADMINISTRATIVAS QUE CURSAN EN LA ALCALDÍA LOCAL</t>
  </si>
  <si>
    <t>JOSE KARLORLANDO LOPEZ URBINA</t>
  </si>
  <si>
    <t>IVC- DEPURACIÓN ACTUACIONES ADMINISTRATIVAS</t>
  </si>
  <si>
    <t xml:space="preserve">142-2026 CPS-AG </t>
  </si>
  <si>
    <t>https://community.secop.gov.co/Public/Tendering/OpportunityDetail/Index?noticeUID=CO1.NTC.9590980&amp;isFromPublicArea=True&amp;isModal=False</t>
  </si>
  <si>
    <t>JOSE DUVAN CHINGATE CHINGATE</t>
  </si>
  <si>
    <t>143-2026 CPS-AG</t>
  </si>
  <si>
    <t>https://community.secop.gov.co/Public/Tendering/OpportunityDetail/Index?noticeUID=CO1.NTC.9908024&amp;isFromPublicArea=True&amp;isModal=False</t>
  </si>
  <si>
    <t>JOAN NICOLAS SARMIENTO BELTRAN</t>
  </si>
  <si>
    <t>144-2026 CPS-AG</t>
  </si>
  <si>
    <t>https://community.secop.gov.co/Public/Tendering/OpportunityDetail/Index?noticeUID=CO1.NTC.9578017&amp;isFromPublicArea=True&amp;isModal=False</t>
  </si>
  <si>
    <t>SANTIAGO FELIPE GUTIERREZ MERIÑO</t>
  </si>
  <si>
    <t>145-2026 CPS-P</t>
  </si>
  <si>
    <t>https://community.secop.gov.co/Public/Tendering/OpportunityDetail/Index?noticeUID=CO1.NTC.9658910&amp;isFromPublicArea=True&amp;isModal=False</t>
  </si>
  <si>
    <t>PRESTAR LOS SERVICIOS PROFESIONALES PARA GARANTIZAR LA IMPLEMENTACIÓN Y SEGUIMIENTO DE LOS PROCESOS Y PROCEDIMIENTOS DEL SERVICIO DE APOYOS ECONÓMICOS PARA PERSONAS MAYORES</t>
  </si>
  <si>
    <t>CINDY JULIETH NIÑO SABOGAL</t>
  </si>
  <si>
    <t>SUBSIDIO C</t>
  </si>
  <si>
    <t>146-2026 CPS-AG</t>
  </si>
  <si>
    <t>https://community.secop.gov.co/Public/Tendering/OpportunityDetail/Index?noticeUID=CO1.NTC.9595246&amp;isFromPublicArea=True&amp;isModal=False</t>
  </si>
  <si>
    <t>JOSE MANUEL AVILA RODRIGUEZ</t>
  </si>
  <si>
    <t>147-2026 CPS-AG</t>
  </si>
  <si>
    <t>https://community.secop.gov.co/Public/Tendering/OpportunityDetail/Index?noticeUID=CO1.NTC.9591432&amp;isFromPublicArea=True&amp;isModal=False</t>
  </si>
  <si>
    <t>ALEXANDRA GARZON BELTRAN</t>
  </si>
  <si>
    <t xml:space="preserve">148-2026 CPS-P </t>
  </si>
  <si>
    <t>https://community.secop.gov.co/Public/Tendering/OpportunityDetail/Index?noticeUID=CO1.NTC.9581516&amp;isFromPublicArea=True&amp;isModal=False</t>
  </si>
  <si>
    <t>PAOLA LIZBETH URREGO BAENA</t>
  </si>
  <si>
    <t>149-2026 CPS-AG</t>
  </si>
  <si>
    <t>https://community.secop.gov.co/Public/Tendering/OpportunityDetail/Index?noticeUID=CO1.NTC.9584510&amp;isFromPublicArea=True&amp;isModal=False</t>
  </si>
  <si>
    <t>150-2026-CPS-P</t>
  </si>
  <si>
    <t>https://community.secop.gov.co/Public/Tendering/OpportunityDetail/Index?noticeUID=CO1.NTC.9588552&amp;isFromPublicArea=True&amp;isModal=False</t>
  </si>
  <si>
    <t>APOYAR JURÍDICAMENTE A LA JUNTA ADMINISTRADORA LOCAL DE SANTA FE CON EL FIN DE CONTRIBUIR AL ADECUADO CUMPLIMIENTO DE LAS ATRIBUCIONES A SU CARGO</t>
  </si>
  <si>
    <t>ANA MARIA RODRIGUEZ RODRIGUEZ</t>
  </si>
  <si>
    <t xml:space="preserve">151-2026 CPS-AG </t>
  </si>
  <si>
    <t>https://community.secop.gov.co/Public/Tendering/OpportunityDetail/Index?noticeUID=CO1.NTC.9584476&amp;isFromPublicArea=True&amp;isModal=False</t>
  </si>
  <si>
    <t>YEISON DAVID CORREA ARIAS</t>
  </si>
  <si>
    <t>152-2026 CPS-P</t>
  </si>
  <si>
    <t>https://community.secop.gov.co/Public/Tendering/OpportunityDetail/Index?noticeUID=CO1.NTC.9594115&amp;isFromPublicArea=True&amp;isModal=False</t>
  </si>
  <si>
    <t>153-2026 CPS-AG</t>
  </si>
  <si>
    <t>https://community.secop.gov.co/Public/Tendering/OpportunityDetail/Index?noticeUID=CO1.NTC.9598312&amp;isFromPublicArea=True&amp;isModal=False</t>
  </si>
  <si>
    <t xml:space="preserve">PRESTAR SERVICIOS DE APOYO A LA GESTIÓN MEDIANTE LABORES TÉCNICAS Y ADMINISTRATIVAS, EN EL ÁREA DE GESTIÓN DEL DESARROLLO LOCAL EN TEMAS REFERENTES A PLANEACIÓN </t>
  </si>
  <si>
    <t>PAULA ANDREA SERRANO MOLINA</t>
  </si>
  <si>
    <t>154-2026 CPS-AG</t>
  </si>
  <si>
    <t>https://community.secop.gov.co/Public/Tendering/OpportunityDetail/Index?noticeUID=CO1.NTC.9599008&amp;isFromPublicArea=True&amp;isModal=False</t>
  </si>
  <si>
    <t>GUILLERMO FERREIRA VELASCO</t>
  </si>
  <si>
    <t>155-2026 CPS-P</t>
  </si>
  <si>
    <t>https://community.secop.gov.co/Public/Tendering/OpportunityDetail/Index?noticeUID=CO1.NTC.9598299&amp;isFromPublicArea=True&amp;isModal=False</t>
  </si>
  <si>
    <t>JENNY PAOLA MARROQUIN JIMENEZ</t>
  </si>
  <si>
    <t>156-2026 CPS-P</t>
  </si>
  <si>
    <t>https://community.secop.gov.co/Public/Tendering/OpportunityDetail/Index?noticeUID=CO1.NTC.9639253&amp;isFromPublicArea=True&amp;isModal=False</t>
  </si>
  <si>
    <t>PRESTAR SERVICIOS PROFESIONALES PARA APOYAR LA FORMULACIÓN, GESTIÓN Y SEGUIMIENTO DE ACTIVIDADES ENFOCADAS A LA GESTIÓN AMBIENTAL EXTERNA, ENCAMINADAS A LA MITIGACIÓN DE LOS DIFERENTES IMPACTOS AMBIENTALES Y LA CONSERVACIÓN DE LOS RECURSOS NATURALES EN LA DE LA LOCALIDAD.</t>
  </si>
  <si>
    <t>YILBER SANTIAGO PINZON FORERO</t>
  </si>
  <si>
    <t>GESTIÓN AMBIENTAL EXTERNA</t>
  </si>
  <si>
    <t>157-2026 CPS-AG</t>
  </si>
  <si>
    <t>https://community.secop.gov.co/Public/Tendering/OpportunityDetail/Index?noticeUID=CO1.NTC.9595521&amp;isFromPublicArea=True&amp;isModal=False</t>
  </si>
  <si>
    <t>KAREN JULIETH MEDINA CASTILLO</t>
  </si>
  <si>
    <t>158-2026 CPS-P</t>
  </si>
  <si>
    <t>https://community.secop.gov.co/Public/Tendering/OpportunityDetail/Index?noticeUID=CO1.NTC.9606506&amp;isFromPublicArea=True&amp;isModal=False</t>
  </si>
  <si>
    <t>WILSON HERNANDO CORTES CORTES</t>
  </si>
  <si>
    <t>159-2026 CPS-P</t>
  </si>
  <si>
    <t>https://community.secop.gov.co/Public/Tendering/OpportunityDetail/Index?noticeUID=CO1.NTC.9679733&amp;isFromPublicArea=True&amp;isModal=False</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</si>
  <si>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</si>
  <si>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CARMEN LUCIA CORDOBA CLEVES</t>
  </si>
  <si>
    <t>160-2026 CPS-P</t>
  </si>
  <si>
    <t>https://community.secop.gov.co/Public/Tendering/OpportunityDetail/Index?noticeUID=CO1.NTC.9676284&amp;isFromPublicArea=True&amp;isModal=False</t>
  </si>
  <si>
    <t>PRESTAR SUS SERVICIOS PROFESIONALES PARA LA PROMOCIÓN, ACOMPAÑAMIENTO Y ATENCIÓN DE LAS INSTANCIAS INTERINSTITUCIONALES Y LAS INSTANCIAS DE PARTICIPACIÓN LOCALES, ASÍ COMO LOS PROCESOS COMUNITARIOS EN LA LOCALIDAD DE SANTA FE</t>
  </si>
  <si>
    <t>SARA JANE PEÑA MONTEALEGRE</t>
  </si>
  <si>
    <t>161-2026 CPS-AG</t>
  </si>
  <si>
    <t>https://community.secop.gov.co/Public/Tendering/OpportunityDetail/Index?noticeUID=CO1.NTC.9740465&amp;isFromPublicArea=True&amp;isModal=False</t>
  </si>
  <si>
    <t>APOYAR Y DAR SOPORTE TÉCNICO AL ADMINISTRADOR Y USUARIO FINAL DE LA RED DE SISTEMAS Y TECNOLOGIA E INFORMACIÓN DE LA ALCALDIA LOCAL DE SANTA FE</t>
  </si>
  <si>
    <t>EDWIN  ALEXANDER BAQUERO VANEGAS</t>
  </si>
  <si>
    <t>162-2026 CPS-AG</t>
  </si>
  <si>
    <t>https://community.secop.gov.co/Public/Tendering/OpportunityDetail/Index?noticeUID=CO1.NTC.9622648&amp;isFromPublicArea=True&amp;isModal=False</t>
  </si>
  <si>
    <t>ALONSO RODRIGUEZ PERDOMO</t>
  </si>
  <si>
    <t>163-2026-CPS-AG</t>
  </si>
  <si>
    <t>https://community.secop.gov.co/Public/Tendering/OpportunityDetail/Index?noticeUID=CO1.NTC.9629186&amp;isFromPublicArea=True&amp;isModal=False</t>
  </si>
  <si>
    <t>164-2026 CPS-AG</t>
  </si>
  <si>
    <t>https://community.secop.gov.co/Public/Tendering/OpportunityDetail/Index?noticeUID=CO1.NTC.9599068&amp;isFromPublicArea=True&amp;isModal=False</t>
  </si>
  <si>
    <t>ASTRID ARDILAUREÑA</t>
  </si>
  <si>
    <t xml:space="preserve">165-2026 CPS-AG </t>
  </si>
  <si>
    <t>https://community.secop.gov.co/Public/Tendering/OpportunityDetail/Index?noticeUID=CO1.NTC.9598876&amp;isFromPublicArea=True&amp;isModal=False</t>
  </si>
  <si>
    <t>NOHORA PATRICIA ESCOBAR MORALES</t>
  </si>
  <si>
    <t>166-2026 CPS-AG</t>
  </si>
  <si>
    <t>https://community.secop.gov.co/Public/Tendering/OpportunityDetail/Index?noticeUID=CO1.NTC.9628699&amp;isFromPublicArea=True&amp;isModal=False</t>
  </si>
  <si>
    <t>ANGIE LORENA MILLAN QUINTERO</t>
  </si>
  <si>
    <t>167-2026 CPS-P</t>
  </si>
  <si>
    <t>https://community.secop.gov.co/Public/Tendering/OpportunityDetail/Index?noticeUID=CO1.NTC.9627573&amp;isFromPublicArea=True&amp;isModal=False</t>
  </si>
  <si>
    <t>JOHAN MAURICIO CALDAS GARCIA</t>
  </si>
  <si>
    <t>168-2026 CPS-P</t>
  </si>
  <si>
    <t>https://community.secop.gov.co/Public/Tendering/OpportunityDetail/Index?noticeUID=CO1.NTC.9165943&amp;isFromPublicArea=True&amp;isModal=False</t>
  </si>
  <si>
    <t>PRESTAR LOS SERVICIOS PROFESIONALES
COMO INGENIERO PARA LA PUESTA EN MARCHA, FUNCIONAMIENTO , DESARROLLO Y MANTENIMIENTO DE LA PLENA OPERATIVIDAD DE UN (1) PUNTO DE ATENCIÓN AL
CONSUMIDOR, AL SERVICIO DE LA COMUNIDAD EN GENERAL Y DE LOS CONSUMIDORES DE LA
LOCALIDAD DE SANTA FE.</t>
  </si>
  <si>
    <t>WALTER SMITH CORDOBA SANCHEZ</t>
  </si>
  <si>
    <t>CASA DEL CONSUMIDOR</t>
  </si>
  <si>
    <t>4 - Centro de Trabajo</t>
  </si>
  <si>
    <t>169-2026 CPS-P</t>
  </si>
  <si>
    <t>https://community.secop.gov.co/Public/Tendering/OpportunityDetail/Index?noticeUID=CO1.NTC.9606166&amp;isFromPublicArea=True&amp;isModal=False</t>
  </si>
  <si>
    <t>CHRYSTIAN YEZID LAGUNA ESPINOSA</t>
  </si>
  <si>
    <t>170-2026 CPS-P</t>
  </si>
  <si>
    <t>https://community.secop.gov.co/Public/Tendering/OpportunityDetail/Index?noticeUID=CO1.NTC.9658570&amp;isFromPublicArea=True&amp;isModal=False</t>
  </si>
  <si>
    <t>PRESTAR LOS SERVICIOS TÉCNICOS DE APOYO PARA LA GESTIÓN, ORGANIZACIÓN, VERIFICACIÓN Y CONTROL, DE LAS DIFERENTES ACCIONES Y ACTIVIDADES QUE SE REALICEN EN MATERIA DE SEGURIDAD Y CONVIVENCIA EN LA LOCALIDAD DE SANTA FE</t>
  </si>
  <si>
    <t>ANDRES RESTREPO TOBON</t>
  </si>
  <si>
    <t>171-2026 CPS-P</t>
  </si>
  <si>
    <t>https://community.secop.gov.co/Public/Tendering/OpportunityDetail/Index?noticeUID=CO1.NTC.9624407&amp;isFromPublicArea=True&amp;isModal=False</t>
  </si>
  <si>
    <t>PRESTAR LOS SERVICIOS PROFESIONALES
COMO ABOGADO EN EL ÁREA DE GESTIÓN POLICIVA DE LA ALCALDÍA LOCAL DE SANTAFE, EN
LO RELACIONADO CON LA ATENCIÓN INTEGRAL DE LAS COMISIONES CIVILES ORDENADAS
POR LAS AUTORIDADES JURISDICCIONALES DE LA REPÚBLICA DANDO IMPULSO A LAS ADMINISTRATIVAS RESPECTIVAS</t>
  </si>
  <si>
    <t>IVC- DESPACHOS COMISORIOS</t>
  </si>
  <si>
    <t>172-2026 CPS-AG</t>
  </si>
  <si>
    <t>https://community.secop.gov.co/Public/Tendering/OpportunityDetail/Index?noticeUID=CO1.NTC.9646370&amp;isFromPublicArea=True&amp;isModal=False</t>
  </si>
  <si>
    <t>PRESTAR SERVICIOS PROFESIONALES
BRINDANDO APOYO TÉCNICO, CONTABLE Y FINANCIERO EN LOS TRAMITES DE REVISIÓN Y
TRAMITE DE PAGOS Y OBLIGACIONES FINANCIERAS DE LA ALCALDIA LOCAL DE SANTA FE</t>
  </si>
  <si>
    <t>OBLIGACIONES POR PAGAR</t>
  </si>
  <si>
    <t>173-2026 CPS-AG</t>
  </si>
  <si>
    <t>https://community.secop.gov.co/Public/Tendering/OpportunityDetail/Index?noticeUID=CO1.NTC.9624503&amp;isFromPublicArea=True&amp;isModal=False</t>
  </si>
  <si>
    <t>MERLY MILLIBET DAJOME CASTILLO</t>
  </si>
  <si>
    <t xml:space="preserve">174-2026 CPS-P </t>
  </si>
  <si>
    <t>https://community.secop.gov.co/Public/Tendering/OpportunityDetail/Index?noticeUID=CO1.NTC.9626377&amp;isFromPublicArea=True&amp;isModal=False</t>
  </si>
  <si>
    <t xml:space="preserve">PRESTAR LOS SERVICIOS PROFESIONALES
EN TEMAS ADMINISTRATIVOS, TERRITORIALES Y/O SOCIALES EN EL ÁREA DE GESTION
POLICIVA EN PRO DE LA GARANTÍA DE LOS DERECHOS DE LA POBLACIÓN EN LA LOCALIDAD </t>
  </si>
  <si>
    <t>MABEL EDILSA BERNAL ORTIZ</t>
  </si>
  <si>
    <t>IVC - GESTIÓN POLICIVA</t>
  </si>
  <si>
    <t>175-2026-CPS-AG</t>
  </si>
  <si>
    <t>https://community.secop.gov.co/Public/Tendering/OpportunityDetail/Index?noticeUID=CO1.NTC.9639242&amp;isFromPublicArea=True&amp;isModal=False</t>
  </si>
  <si>
    <t>PRESTAR SERVICIOS DE APOYO A LA
GESTIÓN MEDIANTE LABORES TÉCNICAS Y ADMINISTRATIVAS, EN EL ÁREA DE GESTIÓN DEL
DESARROLLO LOCAL EN TEMAS REFERENTES A CALIDAD Y ENTES DE CONTROL</t>
  </si>
  <si>
    <t>SANTIAGO NICOLAS CAICEDO ESCARRAGA</t>
  </si>
  <si>
    <t>176-2026-CPS-AG</t>
  </si>
  <si>
    <t>https://community.secop.gov.co/Public/Tendering/OpportunityDetail/Index?noticeUID=CO1.NTC.9622714&amp;isFromPublicArea=True&amp;isModal=False</t>
  </si>
  <si>
    <t>ALCIRA DIAZ BECERRA</t>
  </si>
  <si>
    <t>177-2026-CPS-P</t>
  </si>
  <si>
    <t>https://community.secop.gov.co/Public/Tendering/OpportunityDetail/Index?noticeUID=CO1.NTC.9669832&amp;isFromPublicArea=True&amp;isModal=False</t>
  </si>
  <si>
    <t>PRESTAR SERVICIOS PROFESIONALES PARA
APOYAR AL (A) ALCALDE (SA) LOCAL EN EL FORTALECIMIENTO E INCLUSIÓN DE LAS
COMUNIDADES NEGRAS, AFROCOLOMBIANAS Y PALENQUERAS EN EL MARCO DE LA POLÍTICA
PÚBLICA DISTRITAL AFRODESCENDIENTES Y LOS ESPACIOS DE PARTICIPACIÓN</t>
  </si>
  <si>
    <t>EVELIN YESENIA QUIÑONES QUIÑONES</t>
  </si>
  <si>
    <t>3 - Centro de Trabajo</t>
  </si>
  <si>
    <t>178-2026 CPS-P</t>
  </si>
  <si>
    <t>https://community.secop.gov.co/Public/Tendering/OpportunityDetail/Index?noticeUID=CO1.NTC.9620048&amp;isFromPublicArea=True&amp;isModal=False</t>
  </si>
  <si>
    <t>LADY JOHANNA FAJARDO USAQUEN</t>
  </si>
  <si>
    <t>179-2026-CPS AG</t>
  </si>
  <si>
    <t>https://community.secop.gov.co/Public/Tendering/OpportunityDetail/Index?noticeUID=CO1.NTC.9622828&amp;isFromPublicArea=True&amp;isModal=False</t>
  </si>
  <si>
    <t>ERICK NORVEY CHOGO TRILLOS</t>
  </si>
  <si>
    <t>180-2026 CPS-P</t>
  </si>
  <si>
    <t>https://community.secop.gov.co/Public/Tendering/OpportunityDetail/Index?noticeUID=CO1.NTC.9622727&amp;isFromPublicArea=True&amp;isModal=False</t>
  </si>
  <si>
    <t>PRESTAR SERVICIOS PROFESIONALES PARA
APOYAR EN LA PROMOCIÓN, ACOMPAÑAMIENTO Y DESARROLLO EN ATENCIÓN A LOS PLANES
DE ACCIÓN DE CARÁCTER INTERINSTITUCIONAL Y LAS INSTANCIAS DE PARTICIPACIÓN
LOCALES, ASÍ COMO LOS EVENTOS Y PROCESOS COMUNITARIOS EN LA LOCALIDAD.</t>
  </si>
  <si>
    <t>MALVEN JESSEN RODRIGUEZ</t>
  </si>
  <si>
    <t>181-2026 CPS-P</t>
  </si>
  <si>
    <t>https://community.secop.gov.co/Public/Tendering/OpportunityDetail/Index?noticeUID=CO1.NTC.9628576&amp;isFromPublicArea=True&amp;isModal=False</t>
  </si>
  <si>
    <t>KARINA MAIBRITTE LANCHEROS VALENCIA</t>
  </si>
  <si>
    <t xml:space="preserve">182-2026 CPS-P </t>
  </si>
  <si>
    <t>https://community.secop.gov.co/Public/Tendering/OpportunityDetail/Index?noticeUID=CO1.NTC.9694066&amp;isFromPublicArea=True&amp;isModal=False</t>
  </si>
  <si>
    <t>PRESTAR SERVICIOS PROFESIONALES PARA RESPALDAR JURÍDICAMENTE LA IMPLEMENTACIÓN DE ACCIONES NECESARIAS EN LA DEPURACIÓN DE LOS PROCEDIMIENTOS/ACTUACIONES ADMINISTRATIVAS EN CURSO EN LA ALCALDÍA LOCAL DE SANTA FE</t>
  </si>
  <si>
    <t>OMAR DAVID CASTILLO AMADOR</t>
  </si>
  <si>
    <t>IVC- DEPURACIONES ACTUACIONES ADMINISTRATIVAS</t>
  </si>
  <si>
    <t>183-2026-CPS-P</t>
  </si>
  <si>
    <t>https://community.secop.gov.co/Public/Tendering/OpportunityDetail/Index?noticeUID=CO1.NTC.9624090&amp;isFromPublicArea=True&amp;isModal=False</t>
  </si>
  <si>
    <t>PRESTAR SERVICIOS PROFESIONALES
BRINDANDO APOYO TÉCNICO, CONTABLE Y FINANCIERO EN LOS TRAMITES DE DEPURACIÓN
DE PAGOS Y OBLIGACIONES FINANCIERAS DE LA ALCALDIA LOCAL DE SANTA FE</t>
  </si>
  <si>
    <t>184-2026 CPS-P</t>
  </si>
  <si>
    <t>https://community.secop.gov.co/Public/Tendering/OpportunityDetail/Index?noticeUID=CO1.NTC.9742957&amp;isFromPublicArea=True&amp;isModal=False</t>
  </si>
  <si>
    <t>RICHARD PEREZ MORENO</t>
  </si>
  <si>
    <t xml:space="preserve">185-2026-CPS P </t>
  </si>
  <si>
    <t>https://community.secop.gov.co/Public/Tendering/OpportunityDetail/Index?noticeUID=CO1.NTC.9624161&amp;isFromPublicArea=True&amp;isModal=False</t>
  </si>
  <si>
    <t>GERMAN RODRIGUEZ MORENO</t>
  </si>
  <si>
    <t>186-2026 CPS-P</t>
  </si>
  <si>
    <t>https://community.secop.gov.co/Public/Tendering/OpportunityDetail/Index?noticeUID=CO1.NTC.9629519&amp;isFromPublicArea=True&amp;isModal=False</t>
  </si>
  <si>
    <t>ERIKA ALEXANDRA GUERRERO MERCHAN</t>
  </si>
  <si>
    <t>187-2026 CPS-AG</t>
  </si>
  <si>
    <t>https://community.secop.gov.co/Public/Tendering/OpportunityDetail/Index?noticeUID=CO1.NTC.9664517&amp;isFromPublicArea=True&amp;isModal=False</t>
  </si>
  <si>
    <t>PRESTAR LOS SERVICIOS TÉCNICOS PARA
LA PROMOCIÓN, ORIENTACIÓN Y EL FORTALECIMIENTO DE LOS PROCESOS CULTURALES Y
ARTÍSTICOS IMPULSADOS POR LA ALCALDÍA LOCAL DE SANTA FE</t>
  </si>
  <si>
    <t>GLORIA ESPERANZA OSORIO BOBADILLA</t>
  </si>
  <si>
    <t>ESCUELAS CULTURALES</t>
  </si>
  <si>
    <t>188-2026 CPS-P</t>
  </si>
  <si>
    <t>https://community.secop.gov.co/Public/Tendering/OpportunityDetail/Index?noticeUID=CO1.NTC.9663465&amp;isFromPublicArea=True&amp;isModal=False</t>
  </si>
  <si>
    <t>PRESTAR LOS SERVICIOS PROFESIONALES
PARA LA PROMOCIÓN, ORIENTACIÓN Y FORTALECIMIENTO DE PROCESOS DE FORMACIÓN
DEPORTIVA Y RECREATIVA EN LA ALCALDÍA LOCAL DE SANTA FE, CON ENFOQUE EN LA
MOVILIZACIÓN Y PARTICIPACIÓN COMUNITARIA A TRAVÉS DE CONVOCATORIAS,
ARTICULACIONES CON JUNTAS DE ACCIÓN COMUNAL Y GRUPOS LOCALES, Y EL IMPULSO DE
ESPACIOS INCLUSIVOS QUE FORTALEZCAN LA COHESIÓN SOCIAL Y EL ACCESO A LA OFERTA
INSTITUCIONAL DEPORTIVA</t>
  </si>
  <si>
    <t>JORGE ELIVER RIOS ASPRILLA</t>
  </si>
  <si>
    <t>ESCUELAS DEPORTIVAS</t>
  </si>
  <si>
    <t>189-2026 CPS-P</t>
  </si>
  <si>
    <t>https://community.secop.gov.co/Public/Tendering/OpportunityDetail/Index?noticeUID=CO1.NTC.9663487&amp;isFromPublicArea=True&amp;isModal=False</t>
  </si>
  <si>
    <t>PRESTAR LOS SERVICIOS PROFESIONALES
PARA APOYAR JURÍDICAMENTE LA EJECUCIÓN DE LAS ACCIONES REQUERIDAS PARA EL
TRÁMITE E IMPULSO PROCESAL DE LAS ACTUACIONES CONTRAVENCIONALES Y/O
QUERELLAS QUE CURSEN EN LAS INSPECCIONES DE POLICÍA DE LA LOCALIDAD DE SANTA FE</t>
  </si>
  <si>
    <t>DANIEL JOSE HERNANDEZ DIAZ</t>
  </si>
  <si>
    <t>IVC- INSPECCIONES</t>
  </si>
  <si>
    <t>190-2026 CPS-AG</t>
  </si>
  <si>
    <t>https://community.secop.gov.co/Public/Tendering/OpportunityDetail/Index?noticeUID=CO1.NTC.9675866&amp;isFromPublicArea=True&amp;isModal=False</t>
  </si>
  <si>
    <t>PRESTAR LOS SERVICIOS TÉCNICOS DE
APOYO EN CAMPO PARA LA GESTIÓN, ORGANIZACIÓN, VERIFICACIÓN Y CONTROL, DE LAS
DIFERENTES ACCIONES Y/U OCUPACIONES Y/O ACTIVIDADES QUE REALICE LA COMUNIDAD
EN EL TERRITORIO DE LA LOCALIDAD DE SANTA FE</t>
  </si>
  <si>
    <t>FRANCISCO JAVIER DIAZ CANASTEROS</t>
  </si>
  <si>
    <t>191-2026 CPS-P</t>
  </si>
  <si>
    <t>https://community.secop.gov.co/Public/Tendering/OpportunityDetail/Index?noticeUID=CO1.NTC.9658582&amp;isFromPublicArea=True&amp;isModal=False</t>
  </si>
  <si>
    <t>YENNY MARCELA LEON JOVEN</t>
  </si>
  <si>
    <t xml:space="preserve">192-2026 CPS-P </t>
  </si>
  <si>
    <t>https://community.secop.gov.co/Public/Tendering/OpportunityDetail/Index?noticeUID=CO1.NTC.9663271&amp;isFromPublicArea=True&amp;isModal=False</t>
  </si>
  <si>
    <t>PRESTAR LOS SERVICIOS PROFESIONALES A
LA ALCALDÍA LOCAL DE SANTA FE, PARA LA EJECUCIÓN DE ACTIVIDADES ADMINISTRATIVAS,
DE INVESTIGACION Y DE CAMPO; QUE FORTALEZCAN PROCESOS COMERCIALES,
EMPRESARIALES, TURISTICOS Y DE INOVACION DIGITAL.</t>
  </si>
  <si>
    <t>PRODUCTIVIDAD Y DESARROLLO ECONOMICO</t>
  </si>
  <si>
    <t>193-2026 CPS-A</t>
  </si>
  <si>
    <t>https://community.secop.gov.co/Public/Tendering/OpportunityDetail/Index?noticeUID=CO1.NTC.9675913&amp;isFromPublicArea=True&amp;isModal=False</t>
  </si>
  <si>
    <t>TELEMACO DE JESUS TORRES GARZON</t>
  </si>
  <si>
    <t xml:space="preserve">194-2026 CPS-P </t>
  </si>
  <si>
    <t>https://community.secop.gov.co/Public/Tendering/OpportunityDetail/Index?noticeUID=CO1.NTC.9681779&amp;isFromPublicArea=True&amp;isModal=False</t>
  </si>
  <si>
    <t>PRESTAR LOS SERVICIOS PROFESIONALES
PARA APOYAR TÉCNICAMENTE LAS DISTINTAS ETAPAS DE LOS PROCESOS DE COMPETENCIA LAS INSPECCIONES DE POLICÍA DE LA LOCALIDAD, SEGÚN REPARTO</t>
  </si>
  <si>
    <t>ANDREW NICOLAS SANCHEZ CARDONA</t>
  </si>
  <si>
    <t>195-2026 CPS-AG</t>
  </si>
  <si>
    <t>https://community.secop.gov.co/Public/Tendering/OpportunityDetail/Index?noticeUID=CO1.NTC.9659205&amp;isFromPublicArea=True&amp;isModal=False</t>
  </si>
  <si>
    <t>SAIRA MIREYA RAMOS BAEZ</t>
  </si>
  <si>
    <t xml:space="preserve">196-2026 CPS-P </t>
  </si>
  <si>
    <t>https://community.secop.gov.co/Public/Tendering/OpportunityDetail/Index?noticeUID=CO1.NTC.9656604&amp;isFromPublicArea=True&amp;isModal=False</t>
  </si>
  <si>
    <t>197-2026 CPS-P</t>
  </si>
  <si>
    <t>https://community.secop.gov.co/Public/Tendering/OpportunityDetail/Index?noticeUID=CO1.NTC.9657185&amp;isFromPublicArea=True&amp;isModal=False</t>
  </si>
  <si>
    <t>PRESTAR SUS SERVICIOS PROFESIONALES
ESPECIALIZADOS PARA LA PROMOCIÓN, ACOMPAÑAMIENTO Y ATENCIÓN DE LAS INSTANCIAS
INTERINSTITUCIONALES Y LAS INSTANCIAS DE PARTICIPACIÓN LOCALES, ASÍ COMO LOS
PROCESOS COMUNITARIOS EN LA LOCALIDAD DE SANTA FE</t>
  </si>
  <si>
    <t xml:space="preserve">ANGIE TATIANA GARCIA SOLER </t>
  </si>
  <si>
    <t>198-2026 CPS-P</t>
  </si>
  <si>
    <t>https://community.secop.gov.co/Public/Tendering/OpportunityDetail/Index?noticeUID=CO1.NTC.9663280&amp;isFromPublicArea=True&amp;isModal=False</t>
  </si>
  <si>
    <t>PRESTAR LOS SERVICIOS PROFESIONALES A LA ALCALDÍA LOCAL DE SANTA FE, PARA LA EJECUCIÓN DE ACTIVIDADES ADMINISTRATIVAS, DE INVESTIGACION Y DE CAMPO; QUE FORTALEZCAN PROCESOS COMERCIALES, EMPRESARIALES, TURISTICOS Y DE INOVACION DIGITAL.</t>
  </si>
  <si>
    <t>EDGAR FABIAN OTALORA CAPADOR</t>
  </si>
  <si>
    <t>199-2026 CPS-AG</t>
  </si>
  <si>
    <t>HECTI CECILIA ORTIZ PALACIOS</t>
  </si>
  <si>
    <t>200-2026 CPS-P</t>
  </si>
  <si>
    <t>https://community.secop.gov.co/Public/Tendering/OpportunityDetail/Index?noticeUID=CO1.NTC.9655616&amp;isFromPublicArea=True&amp;isModal=False</t>
  </si>
  <si>
    <t>PRESTAR SERVICIOS PROFESIONALES BRINDANDO APOYO TÉCNICO, CONTABLE Y FINANCIERO EN LOS TRAMITES DE DEPURACIÓN DE PAGOS Y OBLIGACIONES FINANCIERAS DE LA ALCALDIA LOCAL DE SANTA FE</t>
  </si>
  <si>
    <t>PAULINA DEL CARMEN HOYOS HOYOS</t>
  </si>
  <si>
    <t>201-2026-CPS-P</t>
  </si>
  <si>
    <t>https://community.secop.gov.co/Public/Tendering/OpportunityDetail/Index?noticeUID=CO1.NTC.9696894&amp;isFromPublicArea=True&amp;isModal=False</t>
  </si>
  <si>
    <t>PRESTAR LOS SERVICIOS PROFESIONALES PARA APOYAR LA PRODUCCIÓN DE PLANES Y ESTRATEGIAS DE COMUNICACIÓN INTERNA Y
EXTERNA, ASÍ COMO EL CUBRIMIENTO DE LAS ACTIVIDADES DE LA ALCALDÍA LOCAL A NIVEL
INTERNO Y EXTERNO.</t>
  </si>
  <si>
    <t>JULIANA ALEXANDRA GIL PAEZ</t>
  </si>
  <si>
    <t>PRENSA</t>
  </si>
  <si>
    <t>202-2026 CPS-P</t>
  </si>
  <si>
    <t>https://community.secop.gov.co/Public/Tendering/OpportunityDetail/Index?noticeUID=CO1.NTC.9664351&amp;isFromPublicArea=True&amp;isModal=False</t>
  </si>
  <si>
    <t>PRESTAR LOS SERVICIOS PROFESIONALES PARA IMPLEMENTAR POLÍTICAS PÚBLICAS DE CARÁCTER SOCIAL CON ENFOQUE DE PROMOCIÓN, PREVENCIÓN Y ATENCIÓN DE PROBLEMÁTICAS SOCIALES, ASÍ COMO BRINDAR EL ACOMPAÑAMIENTO A LOS NIÑOS, NIÑAS, ADOLESCENTES Y PERSONAS MAYORES, ASISTENTES A LAS ESCUELAS DEPORTIVAS DEL FONDO DE DESARROLLO LOCAL DE SANTA FE Y GRUPOS DE ACTIVIDAD FÍSICA</t>
  </si>
  <si>
    <t>LADY VANESSA REYES ORTIZ</t>
  </si>
  <si>
    <t>203-2026 CPS-P</t>
  </si>
  <si>
    <t>https://community.secop.gov.co/Public/Tendering/OpportunityDetail/Index?noticeUID=CO1.NTC.9664514&amp;isFromPublicArea=True&amp;isModal=False</t>
  </si>
  <si>
    <t>PRESTAR LOS SERVICIOS DE APOYO ASISTENCIAL PARA LA PROMOCIÓN, ORIENTACIÓN Y EL FORTALECIMIENTO DE LOS PROCESOS DEPORTIVOS Y RECREATIVOS IMPULSADOS POR LA ALCALDÍA LOCAL DE SANTA FE</t>
  </si>
  <si>
    <t>TANIA VALENTINA POVEDA FERNANDEZ</t>
  </si>
  <si>
    <t>ACTIVIDADES DEPORTIVAS</t>
  </si>
  <si>
    <t>204-2026 CPS-P</t>
  </si>
  <si>
    <t>https://community.secop.gov.co/Public/Tendering/OpportunityDetail/Index?noticeUID=CO1.NTC.9675565&amp;isFromPublicArea=True&amp;isModal=False</t>
  </si>
  <si>
    <t>PRESTAR LOS SERVICIOS PROFESIONALES A LA ALCALDÍA LOCAL DE SANTA FE, PARA PLANEAR, DIRIGIR Y EJECUTAR PROGRAMAS, PROYECTOS Y ACTIVIDADES ADMINISTRATIVAS Y DE CAMPO; QUE FORTALEZCAN PROCESOS COMERCIALES, EMPRESARIALES Y TURISTICOS DE LA LOCALIDAD</t>
  </si>
  <si>
    <t>FRANK CARLOS PEREZ MARSIGLIA</t>
  </si>
  <si>
    <t>205-2026-CPS-AG</t>
  </si>
  <si>
    <t>https://community.secop.gov.co/Public/Tendering/OpportunityDetail/Index?noticeUID=CO1.NTC.9716869&amp;isFromPublicArea=True&amp;isModal=False</t>
  </si>
  <si>
    <t>CLAUDIA MERCEDES ARIZA HERNANDEZ</t>
  </si>
  <si>
    <t>206 -2026-CPS-P</t>
  </si>
  <si>
    <t>https://community.secop.gov.co/Public/Tendering/OpportunityDetail/Index?noticeUID=CO1.NTC.9709245&amp;isFromPublicArea=True&amp;isModal=False</t>
  </si>
  <si>
    <t>PRESTAS LOS SERVICIOS TÉCNICOS PARA LA ESTRUCTURACIÓN, ANÁLISIS Y GESTIÓN ORIENTADOS AL ACOMPAÑAMIENTO E IDENTIFICACIÓN DE NECESIDADES EN MATERIA DE INNOVACIÓN, PARTICIPACIÓN CIUDADANA Y MEJORAMIENTO DEL ENTORNO COMUNITARIO, MEDIANTE LAS ACCIONES INSTITUCIONALES LOCAL DE SANTA FE</t>
  </si>
  <si>
    <t>JOSHUA RIVERA GONZALEZ</t>
  </si>
  <si>
    <t>INNOVACIÓN</t>
  </si>
  <si>
    <t>207-2026 CPS-AG</t>
  </si>
  <si>
    <t>https://community.secop.gov.co/Public/Tendering/OpportunityDetail/Index?noticeUID=CO1.NTC.9764412&amp;isFromPublicArea=True&amp;isModal=False</t>
  </si>
  <si>
    <t>NATALY ESCOBAR RIVERA</t>
  </si>
  <si>
    <t>208-2026 CPS-AG</t>
  </si>
  <si>
    <t>https://community.secop.gov.co/Public/Tendering/OpportunityDetail/Index?noticeUID=CO1.NTC.9716097&amp;isFromPublicArea=True&amp;isModal=False</t>
  </si>
  <si>
    <t>LUIS ALFONSO BERNAL VIGOYA</t>
  </si>
  <si>
    <t>209-2026 CPS-AG</t>
  </si>
  <si>
    <t>https://community.secop.gov.co/Public/Tendering/OpportunityDetail/Index?noticeUID=CO1.NTC.9816331&amp;isFromPublicArea=True&amp;isModal=False</t>
  </si>
  <si>
    <t>PRESTAR SERVICIOS DE APOYO ADMINISTRATIVO PARA EL FORTALECIMIENTO A LA GESTIÓN LOCAL DE PROCESOS INSTITUCIONALES RELACIONADOS CON EL MANTENIMIENTO DE RED SOPORTE TÉCNICO DEL SOFTWARE Y HARDWARE DE LOS EQUIPOS Y PROGRAMAS EXISTENTES EN EL FONDO DE DESARROLLO LOCAL DE SANTA FE.</t>
  </si>
  <si>
    <t>OLGA ALEJANDRA MARTINEZ PAEZ</t>
  </si>
  <si>
    <t xml:space="preserve">210-2026 CPS-AG </t>
  </si>
  <si>
    <t>https://community.secop.gov.co/Public/Tendering/OpportunityDetail/Index?noticeUID=CO1.NTC.9716860&amp;isFromPublicArea=True&amp;isModal=False</t>
  </si>
  <si>
    <t>TANIA MURCIA CARDOZO</t>
  </si>
  <si>
    <t>211-2026 CPS-P</t>
  </si>
  <si>
    <t>https://community.secop.gov.co/Public/Tendering/OpportunityDetail/Index?noticeUID=CO1.NTC.9729590&amp;isFromPublicArea=True&amp;isModal=False</t>
  </si>
  <si>
    <t>212-2026 CPS-P</t>
  </si>
  <si>
    <t>https://community.secop.gov.co/Public/Tendering/OpportunityDetail/Index?noticeUID=CO1.NTC.9845640&amp;isFromPublicArea=True&amp;isModal=False</t>
  </si>
  <si>
    <t>CATALINA RIVERA FORERO</t>
  </si>
  <si>
    <t>213-2026 CPS-P</t>
  </si>
  <si>
    <t>https://community.secop.gov.co/Public/Tendering/OpportunityDetail/Index?noticeUID=CO1.NTC.9808247&amp;isFromPublicArea=True&amp;isModal=False</t>
  </si>
  <si>
    <t>PRESTAR LOS SERVICIOS PROFESIONALES PARA LA PROMOCIÓN, ORIENTACIÓN Y FORTALECIMIENTO DE PROCESOS DE ACONDICIONAMIENTO FISICO, LA MOVILIZACIÓN Y PARTICIPACIÓN COMUNITARIA A TRAVÉS DE CONVOCATORIAS, ARTICULACIONES CON JUNTAS DE ACCIÓN COMUNAL Y GRUPOS LOCALES, Y EL IMPULSO DE ESPACIOS INCLUSIVOS QUE FORTALEZCAN LA COHESIÓN SOCIAL Y EL ACCESO A LA OFERTA INSTITUCIONAL RECREO DEPORTIVA</t>
  </si>
  <si>
    <t>BRAYAN STYBEN QUINTERO GOMEZ</t>
  </si>
  <si>
    <t>214-2026 CPS-P</t>
  </si>
  <si>
    <t>https://community.secop.gov.co/Public/Tendering/OpportunityDetail/Index?noticeUID=CO1.NTC.9728836&amp;isFromPublicArea=True&amp;isModal=False</t>
  </si>
  <si>
    <t>LUZ MARGIN PORRAS</t>
  </si>
  <si>
    <t xml:space="preserve">215-2026 CPS-P </t>
  </si>
  <si>
    <t>https://community.secop.gov.co/Public/Tendering/OpportunityDetail/Index?noticeUID=CO1.NTC.9764309&amp;isFromPublicArea=True&amp;isModal=False</t>
  </si>
  <si>
    <t>PRESTAR SUS SERVICIOS PROFESIONALES
PARA LA PROMOCIÓN, ACOMPAÑAMIENTO Y ATENCIÓN DE LAS INSTANCIAS
INTERINSTITUCIONALES Y LAS INSTANCIAS DE PARTICIPACIÓN LOCALES, ASÍ COMO LOS
PROCESOS COMUNITARIOS EN LA LOCALIDAD DE SANTA FE</t>
  </si>
  <si>
    <t>TIZZIANA INES DELGADO DAZA</t>
  </si>
  <si>
    <t>216-2026 CPS-P</t>
  </si>
  <si>
    <t>https://community.secop.gov.co/Public/Tendering/OpportunityDetail/Index?noticeUID=CO1.NTC.9766094&amp;isFromPublicArea=True&amp;isModal=False</t>
  </si>
  <si>
    <t>ADRIAN FELIPE SANCHEZ FLAUTERO</t>
  </si>
  <si>
    <t>217-2026 CPS-P</t>
  </si>
  <si>
    <t>https://community.secop.gov.co/Public/Tendering/OpportunityDetail/Index?noticeUID=CO1.NTC.9764333&amp;isFromPublicArea=True&amp;isModal=False2</t>
  </si>
  <si>
    <t>DORIS JULIETH MORA DAZA</t>
  </si>
  <si>
    <t>218-2026 CPS-AG</t>
  </si>
  <si>
    <t>https://community.secop.gov.co/Public/Tendering/OpportunityDetail/Index?noticeUID=CO1.NTC.9765918&amp;isFromPublicArea=True&amp;isModal=False</t>
  </si>
  <si>
    <t>JUAN JOSE RAMIREZ SANCHEZ</t>
  </si>
  <si>
    <t>219-2026 CPS-P</t>
  </si>
  <si>
    <t>https://community.secop.gov.co/Public/Tendering/OpportunityDetail/Index?noticeUID=CO1.NTC.9716766&amp;isFromPublicArea=True&amp;isModal=False</t>
  </si>
  <si>
    <t>PRESTAR SERVICIOS PROFESIONALES PARA APOYAR EN LA PROMOCIÓN, ACOMPAÑAMIENTO Y DESARROLLO, EN ATENCIÓN A LOS PLANES DE ACCIÓN DE CARÁCTER INTERINSTITUCIONAL Y A LAS INSTANCIAS DE GESTIÓN LOCAL, ASÍ COMO A LOS EVENTOS Y PROCESOS COMUNITARIOS EN LA LOCALIDAD.</t>
  </si>
  <si>
    <t>JORGE ADELMO MORENO LEON</t>
  </si>
  <si>
    <t>220-2026 CPS-P</t>
  </si>
  <si>
    <t>https://community.secop.gov.co/Public/Tendering/OpportunityDetail/Index?noticeUID=CO1.NTC.9766836&amp;isFromPublicArea=True&amp;isModal=False</t>
  </si>
  <si>
    <t>JORDY FREYCER MOSQUERA VALENCIA</t>
  </si>
  <si>
    <t>221-2026 CPS-P</t>
  </si>
  <si>
    <t>https://community.secop.gov.co/Public/Tendering/OpportunityDetail/Index?noticeUID=CO1.NTC.9664776&amp;isFromPublicArea=True&amp;isModal=False</t>
  </si>
  <si>
    <t>KEVIN OSWALDO LEIVA QUIMBAYO</t>
  </si>
  <si>
    <t>222-2026 CPS-P</t>
  </si>
  <si>
    <t>https://community.secop.gov.co/Public/Tendering/OpportunityDetail/Index?noticeUID=CO1.NTC.9766573&amp;isFromPublicArea=True&amp;isModal=False</t>
  </si>
  <si>
    <t>RAFAEL ESTEBAN RUBIANO RUIZ</t>
  </si>
  <si>
    <t>223-2026 CPS-P</t>
  </si>
  <si>
    <t>https://community.secop.gov.co/Public/Tendering/OpportunityDetail/Index?noticeUID=CO1.NTC.9683936&amp;isFromPublicArea=True&amp;isModal=False</t>
  </si>
  <si>
    <t xml:space="preserve">224-2026 CPS-P </t>
  </si>
  <si>
    <t>https://community.secop.gov.co/Public/Tendering/OpportunityDetail/Index?noticeUID=CO1.NTC.9716653&amp;isFromPublicArea=True&amp;isModal=False</t>
  </si>
  <si>
    <t>PRESTAR SERVICIOS PROFESIONALES PARA APOYO DE LAS ACTIVIDADES ADMINISTRATIVAS, PERIODÍSTICAS Y LA CREACIÓN DE
ESTRATEGIAS DE COMUNICACIÓN INTERNA DE LA ALCALDÍA LOCAL DE SANTA FE</t>
  </si>
  <si>
    <t>DAVID FELIPE DUQUE MONTOYA</t>
  </si>
  <si>
    <t>225-2026 CPS-P</t>
  </si>
  <si>
    <t>https://community.secop.gov.co/Public/Tendering/OpportunityDetail/Index?noticeUID=CO1.NTC.9683191&amp;isFromPublicArea=True&amp;isModal=False</t>
  </si>
  <si>
    <t>JOSEPH FELIPE PULIDO</t>
  </si>
  <si>
    <t xml:space="preserve">226-2026 CPS-P </t>
  </si>
  <si>
    <t>https://community.secop.gov.co/Public/Tendering/OpportunityDetail/Index?noticeUID=CO1.NTC.9738596&amp;isFromPublicArea=True&amp;isModal=False</t>
  </si>
  <si>
    <t>PRESTAR SERVICIOS PROFESIONALES ESPECIALIZADOS PARA REALIZAR, ELABORAR Y DISEÑAR LOS PLANES Y ESTRATEGIAS DE COMUNICACION INTERNA Y EXTERNA PARA LA DIVULGACIÓN DE LOS PROGRAMAS, PROYECTOS Y ACTIVIDADES DE LA ALCALDIA LOCAL.</t>
  </si>
  <si>
    <t>LESLIE CAROLINA DELGADO BOHORQUEZ</t>
  </si>
  <si>
    <t xml:space="preserve">227-2026 CPS-AG </t>
  </si>
  <si>
    <t>https://community.secop.gov.co/Public/Tendering/OpportunityDetail/Index?noticeUID=CO1.NTC.9717459&amp;isFromPublicArea=True&amp;isModal=False</t>
  </si>
  <si>
    <t>HARLINSON STIVEN ORDOÑEZ ALZATE</t>
  </si>
  <si>
    <t>228-2026 CPS-AG</t>
  </si>
  <si>
    <t>https://community.secop.gov.co/Public/Tendering/OpportunityDetail/Index?noticeUID=CO1.NTC.9663625&amp;isFromPublicArea=True&amp;isModal=False</t>
  </si>
  <si>
    <t>CESAR AMARILDO DE LOS SANTOSCARREÑO GARCIA</t>
  </si>
  <si>
    <t>229-2026 CPS-P</t>
  </si>
  <si>
    <t>https://community.secop.gov.co/Public/Tendering/OpportunityDetail/Index?noticeUID=CO1.NTC.9664290&amp;isFromPublicArea=True&amp;isModal=False</t>
  </si>
  <si>
    <t>PRESTAR SERVICIOS PROFESIONALES ESPECIALIZADOS EN TEMAS DE PLANEACIÓN DE LA ALCALDÍA LOCAL DE SANTA FE, ORIENTADOS A LA GESTIÓN, ADMINISTRACIÓN Y ANÁLISIS DE LA INFORMACIÓN INSTITUCIONAL, ASÍ COMO AL SEGUIMIENTO, ACTUALIZACIÓN Y SOPORTE DE LOS APLICATIVOS SIPSE, SEGPLAN Y DEMÁS SISTEMAS ASIGNADOS. ASÍ COMO APOYAR LA SUPERVISIÓN DE LOS CONTRATOS A EJECUTAR, EN EL MARCO DEL PLAN DE DESARROLLO LOCAL DE SANTA FE.</t>
  </si>
  <si>
    <t>MONICA ALEXANDRA MARTINEZ RAMIREZ</t>
  </si>
  <si>
    <t xml:space="preserve">230-2026 CPS-P </t>
  </si>
  <si>
    <t>https://community.secop.gov.co/Public/Tendering/OpportunityDetail/Index?noticeUID=CO1.NTC.9717335&amp;isFromPublicArea=True&amp;isModal=False</t>
  </si>
  <si>
    <t>EDITH SOCORRO PEÑARANDA</t>
  </si>
  <si>
    <t>231-2026 CPS-P</t>
  </si>
  <si>
    <t>https://community.secop.gov.co/Public/Tendering/OpportunityDetail/Index?noticeUID=CO1.NTC.9663242&amp;isFromPublicArea=True&amp;isModal=False</t>
  </si>
  <si>
    <t>PRESTAR SUS SERVICIOS PROFESIONALES ESPECIALIZADOS PARA LA PROMOCIÓN, ACOMPAÑAMIENTO Y ATENCIÓN DE LAS INSTANCIAS INTERINSTITUCIONALES Y LAS INSTANCIAS DE PARTICIPACIÓN LOCALES, ASÍ COMO LOS PROCESOS COMUNITARIOS EN LA LOCALIDAD DE SANTA FE</t>
  </si>
  <si>
    <t>JOSE JAIRO JARAMILLO GIRALDO</t>
  </si>
  <si>
    <t>232-2026 CPS-AG</t>
  </si>
  <si>
    <t>https://community.secop.gov.co/Public/Tendering/OpportunityDetail/Index?noticeUID=CO1.NTC.9717338&amp;isFromPublicArea=True&amp;isModal=False</t>
  </si>
  <si>
    <t>MILENA FAIZURE TORRES HERNANDEZ</t>
  </si>
  <si>
    <t>233-2026 CPS-AG</t>
  </si>
  <si>
    <t>https://community.secop.gov.co/Public/Tendering/OpportunityDetail/Index?noticeUID=CO1.NTC.9769471&amp;isFromPublicArea=True&amp;isModal=False</t>
  </si>
  <si>
    <t>RAFAEL LEONARDO HERNANDEZ LOSADA</t>
  </si>
  <si>
    <t>234-2026 CPS-P</t>
  </si>
  <si>
    <t>https://community.secop.gov.co/Public/Tendering/OpportunityDetail/Index?noticeUID=CO1.NTC.9769376&amp;isFromPublicArea=True&amp;isModal=False</t>
  </si>
  <si>
    <t>PRESTAR LOS SERVICIOS PROFESIONALES EN LA GESTIÓN DE LOS TRÁMITES ADMINISTRATIVOS RELACIONADOS CON SEGURIDAD CIUDADANA Y CONVIVENCIA Y ACCIONES DE IVC DE LA LOCALIDAD DE SANTA FE</t>
  </si>
  <si>
    <t>CARLOS FABIAN RAMIREZ</t>
  </si>
  <si>
    <t>235-2026 CPS-P</t>
  </si>
  <si>
    <t>https://community.secop.gov.co/Public/Tendering/OpportunityDetail/Index?noticeUID=CO1.NTC.9717454&amp;isFromPublicArea=True&amp;isModal=False</t>
  </si>
  <si>
    <t>FERNANDO ZULUAGA FLOREZ</t>
  </si>
  <si>
    <t>236-2026 CPS-P</t>
  </si>
  <si>
    <t>https://community.secop.gov.co/Public/Tendering/OpportunityDetail/Index?noticeUID=CO1.NTC.9769465&amp;isFromPublicArea=True&amp;isModal=False</t>
  </si>
  <si>
    <t>NELSON EDUARDO LINARES CONDE</t>
  </si>
  <si>
    <t>237-2026 CPS-AG</t>
  </si>
  <si>
    <t>https://community.secop.gov.co/Public/Tendering/OpportunityDetail/Index?noticeUID=CO1.NTC.9769448&amp;isFromPublicArea=True&amp;isModal=False</t>
  </si>
  <si>
    <t>GINA PAOLA BECERRA REALPHE</t>
  </si>
  <si>
    <t>238-2026 CPS-P</t>
  </si>
  <si>
    <t>https://community.secop.gov.co/Public/Tendering/OpportunityDetail/Index?noticeUID=CO1.NTC.9769450&amp;isFromPublicArea=True&amp;isModal=False</t>
  </si>
  <si>
    <t>RUTH CAROLINA GALLON LIZARAZO</t>
  </si>
  <si>
    <t>239-2026 CPS-P</t>
  </si>
  <si>
    <t>https://community.secop.gov.co/Public/Tendering/OpportunityDetail/Index?noticeUID=CO1.NTC.9769459&amp;isFromPublicArea=True&amp;isModal=False2</t>
  </si>
  <si>
    <t>Miguel Angel Delgado Barrera</t>
  </si>
  <si>
    <t>240-2026 CPS-AG</t>
  </si>
  <si>
    <t>PRESTAR SERVICIOS DE APOYO TÉCNICO PARA LA GENERACIÓN DE CONTENIDO AUDIOVISUAL PARA LA COMUNICACIÓN, DIFUSIÓN DE ACTIVIDADES Y ESTRATEGIAS DE FORTALECIMIENTO RELACIONADAS CONCOMUNICACIONES DE LA ALCALDÍA LOCAL DE SANTA FE</t>
  </si>
  <si>
    <t>CAMILO MONSALVE FERNANDEZ</t>
  </si>
  <si>
    <t xml:space="preserve">241-2026 CPS-P </t>
  </si>
  <si>
    <t>https://community.secop.gov.co/Public/Tendering/OpportunityDetail/Index?noticeUID=CO1.NTC.9769164&amp;isFromPublicArea=True&amp;isModal=False</t>
  </si>
  <si>
    <t>PRESTAR LOS SERVICIOS PROFESIONALES
EN EL ÁREA DE GESTIÓN DEL DESARROLLO LOCAL PARA LA ESTRUCTURACIÓN Y
CONSOLIDACIÓN DEL SISTEMA DE INFORMACIÓN GEOGRÁFICO Y GEOREFERENCIACIÓN DE LA
INVERSIÓN DE LA ALCALDIA LOCAL DE SANTA FE</t>
  </si>
  <si>
    <t>LUIS MIGUEL MATEUS MOLANO</t>
  </si>
  <si>
    <t>242-2026 CPS-P</t>
  </si>
  <si>
    <t>https://community.secop.gov.co/Public/Tendering/OpportunityDetail/Index?noticeUID=CO1.NTC.9802817&amp;isFromPublicArea=True&amp;isModal=False</t>
  </si>
  <si>
    <t>NIXON SALAMANCA PULIDO</t>
  </si>
  <si>
    <t>243-2026 CPS-P</t>
  </si>
  <si>
    <t>https://community.secop.gov.co/Public/Tendering/OpportunityDetail/Index?noticeUID=CO1.NTC.9838819&amp;isFromPublicArea=True&amp;isModal=False</t>
  </si>
  <si>
    <t>EDISON ANGULO ARIAS</t>
  </si>
  <si>
    <t xml:space="preserve">244-2026 CPS-P </t>
  </si>
  <si>
    <t>https://community.secop.gov.co/Public/Tendering/OpportunityDetail/Index?noticeUID=CO1.NTC.9802588&amp;isFromPublicArea=True&amp;isModal=False</t>
  </si>
  <si>
    <t>CAROLINA DEL PILAR PEÑA MONSALVE</t>
  </si>
  <si>
    <t xml:space="preserve">245-2026-CPS -P </t>
  </si>
  <si>
    <t>https://community.secop.gov.co/Public/Tendering/OpportunityDetail/Index?noticeUID=CO1.NTC.9745398&amp;isFromPublicArea=True&amp;isModal=False</t>
  </si>
  <si>
    <t>PRESTAR LOS SERVICIOS PROFESIONALES PARA APOYAR LAS ACCIONES DE PRENSA Y COMUNICACIONES DE LA ALCALDÍA LOCAL EN LA REALIZACIÓN Y PUBLICACIÓN DE CONTENIDOS DE REDES SOCIALES Y CANALES DE
DIVULGACIÓN DIGITAL (SITIO WEB) DE LA ALCALDÍA LOCAL</t>
  </si>
  <si>
    <t>LAURA JULIANA ISAACS MARROQUIN</t>
  </si>
  <si>
    <t>246-2026-CPS-AG</t>
  </si>
  <si>
    <t>https://community.secop.gov.co/Public/Tendering/OpportunityDetail/Index?noticeUID=CO1.NTC.9675473&amp;isFromPublicArea=True&amp;isModal=False</t>
  </si>
  <si>
    <t>LAURA CAMILA SIERRA MAHECHA</t>
  </si>
  <si>
    <t>247-2026 CPS-P</t>
  </si>
  <si>
    <t>https://community.secop.gov.co/Public/Tendering/OpportunityDetail/Index?noticeUID=CO1.NTC.9834605&amp;isFromPublicArea=True&amp;isModal=False</t>
  </si>
  <si>
    <t>PRESTAR LOS SERVICIOS PROFESIONALES
ESPECIALIZADOS EN APOYO AL DESARROLLO DE PROYECTOS DEL LABORATORIO,
CONSTRUYENDO EN COLABORACIÓN CON EL FONDO DE DESARROLLO LOCAL DE SANTA FE,
LA RUTA DE ACCIÓN DE LA UNIDAD DE INNOVACIÓN, ASEGURANDO SU IMPLEMENTACIÓN
EFECTIVA.</t>
  </si>
  <si>
    <t>EDDIE JOHJAN AMAYA NOSSA</t>
  </si>
  <si>
    <t>248-2026 CPS-AG</t>
  </si>
  <si>
    <t>https://community.secop.gov.co/Public/Tendering/OpportunityDetail/Index?noticeUID=CO1.NTC.9832675&amp;isFromPublicArea=True&amp;isModal=False</t>
  </si>
  <si>
    <t>ASHLY GISELL ROMERO AREVALO</t>
  </si>
  <si>
    <t xml:space="preserve">249-2026 CPS-P </t>
  </si>
  <si>
    <t>https://community.secop.gov.co/Public/Tendering/OpportunityDetail/Index?noticeUID=CO1.NTC.9709644&amp;isFromPublicArea=True&amp;isModal=False</t>
  </si>
  <si>
    <t>JORGE ALFONSO MARTINEZ HERRERA</t>
  </si>
  <si>
    <t>250-2026 CPS-P</t>
  </si>
  <si>
    <t>https://community.secop.gov.co/Public/Tendering/OpportunityDetail/Index?noticeUID=CO1.NTC.9719382&amp;isFromPublicArea=True&amp;isModal=False</t>
  </si>
  <si>
    <t>JAIRO YOMAR ESTUPIÑAN ACOSTA</t>
  </si>
  <si>
    <t>251-2026 CPS-AG</t>
  </si>
  <si>
    <t>https://community.secop.gov.co/Public/Tendering/OpportunityDetail/Index?noticeUID=CO1.NTC.9832842&amp;isFromPublicArea=True&amp;isModal=False</t>
  </si>
  <si>
    <t>CARLY VANESSA PEREZ MARQUEZ</t>
  </si>
  <si>
    <t>252-2026 CPS-P</t>
  </si>
  <si>
    <t>MARIA HELENA ROJAS MENDEZ</t>
  </si>
  <si>
    <t>253-2026 CPS-AG</t>
  </si>
  <si>
    <t>https://community.secop.gov.co/Public/Tendering/OpportunityDetail/Index?noticeUID=CO1.NTC.9771418&amp;isFromPublicArea=True&amp;isModal=False</t>
  </si>
  <si>
    <t>PRESTAR LOS SERVICIOS ASISTENCIALES Y DE APOYO A LA GESTIÓN EN LOS TEMAS ADMINISTRATIVOS Y OPERATIVOS EN LOS PROCESOS RELACIONADOS AL BONO TIPO C, EN LA GARANTÍA DE LOS DERECHOS DE LA POBLACIÓN DE ADULTOS MAYORES EN LA LOCALIDAD DE SANTA FE</t>
  </si>
  <si>
    <t>YANETH QUINTERO SANCHEZ</t>
  </si>
  <si>
    <t xml:space="preserve">254-2026 CPS-AG </t>
  </si>
  <si>
    <t>https://community.secop.gov.co/Public/Tendering/OpportunityDetail/Index?noticeUID=CO1.NTC.9775488&amp;isFromPublicArea=True&amp;isModal=False</t>
  </si>
  <si>
    <t>PRESTAR LOS SERVICIOS TECNICOS PARA APOYAR LAS INSPECCIONES DE POLICÍA CON EL INGRESO DE INFORMACIÓN, USO Y APROPIACIÓN DE LOS SISTEMAS DE INFORMACIÓN VIGENTES DISPUESTOS PARA LAS ACTUACIONES DE POLICÍA</t>
  </si>
  <si>
    <t>KAREN MICHEL MAHECHA ESPINOSA</t>
  </si>
  <si>
    <t xml:space="preserve">255-2026 CPS-P </t>
  </si>
  <si>
    <t>https://community.secop.gov.co/Public/Tendering/OpportunityDetail/Index?noticeUID=CO1.NTC.9694167&amp;isFromPublicArea=True&amp;isModal=Falsecommunity.secop.gov.co/Public/Tendering/OpportunityDetail/Index?noticeUID=CO1.NTC.9694167&amp;isFromPublicArea=True&amp;isModal=False</t>
  </si>
  <si>
    <t>APOYAR JURÍDICAMENTE AL ÁREA DE GESTIÓN POLICIVA DE LA ALCALDÍA LOCAL DE SANTA FE Y AL DESPACHO, EN LA COORDINACIÓN DE ESTRATEGIAS Y/O SEGUIMIENTO PARA EL CONTROL DE LAS
OCUPACIONES ILEGALES DE ESPACIO PÚBLICO EN LA LOCALIDAD DE SANTA FE,
DESCONGESTIÓN DE LOS PROCESOS ADMINISTRATIVOS SANCIONATORIOS, DESPACHOS
COMISORIOS Y PROCESOS DE INSPECCIÓN VIGILANCIA Y CONTROL</t>
  </si>
  <si>
    <t>YULMAN GILBERTO SEPULVEDA SEPULVEDA</t>
  </si>
  <si>
    <t>IVC- OCUPACIONES ILEGALES</t>
  </si>
  <si>
    <t>256-2026 CPS-P</t>
  </si>
  <si>
    <t>https://community.secop.gov.co/Public/Tendering/OpportunityDetail/Index?noticeUID=CO1.NTC.9685610&amp;isFromPublicArea=True&amp;isModal=False</t>
  </si>
  <si>
    <t>PRESTAR SERVICIOS PROFESIONALES PARA
RESPALDAR JURÍDICAMENTE LA IMPLEMENTACIÓN DE ACCIONES NECESARIAS EN LA
DEPURACIÓN DE LOS PROCEDIMIENTOS/ACTUACIONES ADMINISTRATIVAS EN CURSO EN LA ALCALDÍA LOCAL DE SANTA FE</t>
  </si>
  <si>
    <t>YEIMMY LORENA RIAÑO TORO</t>
  </si>
  <si>
    <t xml:space="preserve">257-2026 CPS-P </t>
  </si>
  <si>
    <t>https://community.secop.gov.co/Public/Tendering/OpportunityDetail/Index?noticeUID=CO1.NTC.9685339&amp;isFromPublicArea=True&amp;isModal=False</t>
  </si>
  <si>
    <t>PRESTAR SERVICIOS TECNICOS EN TEMAS DE PRENSA Y COMUNICACIONES DE LA ALCALDÍA LOCAL EN LA REALIZACIÓN Y PUBLICACIÓN DE CONTENIDOS EN CANALES DE DIVULGACIÓN DIGITAL (SITIO WEB) DE LA ALCALDÍA LOCAL.</t>
  </si>
  <si>
    <t>SOFIA LONDOÑO LOPEZ DE MESA</t>
  </si>
  <si>
    <t>258-2026 CPS-P</t>
  </si>
  <si>
    <t>https://community.secop.gov.co/Public/Tendering/OpportunityDetail/Index?noticeUID=CO1.NTC.9704220&amp;isFromPublicArea=True&amp;isModal=False</t>
  </si>
  <si>
    <t>JOHANNA MANYURY RODRIGUEZ CORREA</t>
  </si>
  <si>
    <t>259-2026 CPS-AG</t>
  </si>
  <si>
    <t>https://community.secop.gov.co/Public/Tendering/OpportunityDetail/Index?noticeUID=CO1.NTC.9690842&amp;isFromPublicArea=True&amp;isModal=False</t>
  </si>
  <si>
    <t>MARIA ALFA MARTIN REY</t>
  </si>
  <si>
    <t>260-2026 CPS-P</t>
  </si>
  <si>
    <t>https://community.secop.gov.co/Public/Tendering/OpportunityDetail/Index?noticeUID=CO1.NTC.9687180&amp;isFromPublicArea=True&amp;isModal=False</t>
  </si>
  <si>
    <t>PRESTAR SERVICIOS PROFESIONALES EN EL CUBRIMIENTO DE LAS ACTIVIDADES, CRONOGRAMAS Y AGENDA DE LA ALCALDÍA LOCAL A
NIVEL INTERNO Y EXTERNO, ASÍ COMO LA GENERACIÓN DE CONTENIDOS PERIODÍSTICOS.</t>
  </si>
  <si>
    <t>MONICA MARCELA GONZALEZ BUITRAGO</t>
  </si>
  <si>
    <t>261-2026 CPS-P</t>
  </si>
  <si>
    <t>https://community.secop.gov.co/Public/Tendering/OpportunityDetail/Index?noticeUID=CO1.NTC.9687184&amp;isFromPublicArea=True&amp;isModal=False</t>
  </si>
  <si>
    <t>PRESTAR SUS SERVICIOS PROFESIONALES EN EL ÁREA DE GESTIÓN DEL DESARROLLO LOCAL, ADELANTANDO LA REVISIÓN Y TRAMITE DE LAS OBLIGACIONES POR PAGAR</t>
  </si>
  <si>
    <t>MARIA PAULA PEÑA GOMEZ</t>
  </si>
  <si>
    <t>262-2026 CPS-P</t>
  </si>
  <si>
    <t>https://community.secop.gov.co/Public/Tendering/OpportunityDetail/Index?noticeUID=CO1.NTC.9687569&amp;isFromPublicArea=True&amp;isModal=False</t>
  </si>
  <si>
    <t xml:space="preserve">DORIS DIAZ QUINTERO </t>
  </si>
  <si>
    <t>263-2026 CPS-AG</t>
  </si>
  <si>
    <t>https://community.secop.gov.co/Public/Tendering/OpportunityDetail/Index?noticeUID=CO1.NTC.9687815&amp;isFromPublicArea=True&amp;isModal=False</t>
  </si>
  <si>
    <t>LUZ NYDIA HURTADO ROJAS</t>
  </si>
  <si>
    <t>264-2026 CPS-AG</t>
  </si>
  <si>
    <t>https://community.secop.gov.co/Public/Tendering/OpportunityDetail/Index?noticeUID=CO1.NTC.9706939&amp;isFromPublicArea=True&amp;isModal=False</t>
  </si>
  <si>
    <t>KAREN VIVIANA BARAHONA BUSTOS</t>
  </si>
  <si>
    <t xml:space="preserve">265-2026 CPS-P </t>
  </si>
  <si>
    <t>https://community.secop.gov.co/Public/Tendering/OpportunityDetail/Index?noticeUID=CO1.NTC.9707100&amp;isFromPublicArea=True&amp;isModal=False</t>
  </si>
  <si>
    <t>PRESTAR SUS SERVICIOS PROFESIONALES EN EL ÁREA DE GESTIÓN DEL DESARROLLO LOCAL, ADELANTANDO LA DEPURACIÓN, REVISIÓN Y TRAMITE DE LAS OBLIGACIONES POR PAGAR.</t>
  </si>
  <si>
    <t>ANA MERCEDES VELASQUEZ CASTAÑO</t>
  </si>
  <si>
    <t>266-2026-CPS-P (152542 SIPSE)</t>
  </si>
  <si>
    <t>https://community.secop.gov.co/Public/Tendering/OpportunityDetail/Index?noticeUID=CO1.NTC.9705575&amp;isFromPublicArea=True&amp;isModal=False</t>
  </si>
  <si>
    <t>PRESTAR SERVICIOS PROFESIONALES PARA RESPALDAR JURÍDICAMENTE LA IMPLEMENTACIÓN DE ACCIONES NECESARIAS EN LA DEPURACIÓN DE LOS PROCEDIMIENTOS/ACTUACIONES ADMINISTRATIVAS EN CURSO EN LA ALCALDÍA LOCAL DE SANTA FE.</t>
  </si>
  <si>
    <t>EMCID RENE ROJAS CARDENAS</t>
  </si>
  <si>
    <t>267-2026-CPS-P</t>
  </si>
  <si>
    <t>https://community.secop.gov.co/Public/Tendering/OpportunityDetail/Index?noticeUID=CO1.NTC.9705278&amp;isFromPublicArea=True&amp;isModal=False</t>
  </si>
  <si>
    <t>PRESTACIÓN DE SERVICIOS PROFESIONALES PARA LA OPERACIÓN, SEGUIMIENTO Y CUMPLIMIENTO DE LOS PROCESOS Y PROCEDIMIENTOS DEL SERVICIO APOYO ECONÓMICO TIPO C, REQUERIDOS PARA EL OPORTUNO Y ADECUADO REGISTRO, CRUCE Y REPORTE DE LOS DATOS EN EL SISTEMA MISIONAL - SIRBE, DESTINADOS A LA GARANTÍA DE LOS DERECHOS DE LA POBLACIÓN MAYOR PÚBLICA SOCIAL PARA EL ENVEJECIMIENTO Y LA VEJEZ EN EL DISTRITO</t>
  </si>
  <si>
    <t>MAGDALENA GAMBOA HERREÑO</t>
  </si>
  <si>
    <t>268-2026 CPS-P</t>
  </si>
  <si>
    <t>https://community.secop.gov.co/Public/Tendering/OpportunityDetail/Index?noticeUID=CO1.NTC.9705259&amp;isFromPublicArea=True&amp;isModal=False</t>
  </si>
  <si>
    <t>MARIA ANGELICA PATIÑO SANCHEZ</t>
  </si>
  <si>
    <t xml:space="preserve">269-2026 CPS-AG </t>
  </si>
  <si>
    <t>https://community.secop.gov.co/Public/Tendering/OpportunityDetail/Index?noticeUID=CO1.NTC.9704513&amp;isFromPublicArea=True&amp;isModal=False</t>
  </si>
  <si>
    <t>JELICA MARITZA ALVAREZ VARGAS</t>
  </si>
  <si>
    <t>270-2026-CPS-AG</t>
  </si>
  <si>
    <t>https://community.secop.gov.co/Public/Tendering/OpportunityDetail/Index?noticeUID=CO1.NTC.9706964&amp;isFromPublicArea=True&amp;isModal=False</t>
  </si>
  <si>
    <t>ELIAS PARMENIO JACOME VILLAREAL</t>
  </si>
  <si>
    <t>271-2026 CPS-AG</t>
  </si>
  <si>
    <t>https://community.secop.gov.co/Public/Tendering/OpportunityDetail/Index?noticeUID=CO1.NTC.9803390&amp;isFromPublicArea=True&amp;isModal=False</t>
  </si>
  <si>
    <t>FENNER ANDRES VARGAS RODRIGUEZ</t>
  </si>
  <si>
    <t>272-2026 CPS-AG</t>
  </si>
  <si>
    <t>https://community.secop.gov.co/Public/Tendering/OpportunityDetail/Index?noticeUID=CO1.NTC.9710001&amp;isFromPublicArea=True&amp;isModal=False</t>
  </si>
  <si>
    <t>MANUEL EDBERTO MARTINEZ MOSQUERA</t>
  </si>
  <si>
    <t>El objeto corresponde principalmente a apoyo profesional, jurídico, técnico, financiero o asistencial ejecutado desde oficina, sin evidencia suficiente de operativos o salida permanente a calle.</t>
  </si>
  <si>
    <t xml:space="preserve">273-2026-CPS -AG </t>
  </si>
  <si>
    <t>https://community.secop.gov.co/Public/Tendering/OpportunityDetail/Index?noticeUID=CO1.NTC.9772531&amp;isFromPublicArea=True&amp;isModal=False</t>
  </si>
  <si>
    <t>LUZ ELENA USECHE</t>
  </si>
  <si>
    <t>274-2026-CPS-AG</t>
  </si>
  <si>
    <t>https://community.secop.gov.co/Public/Tendering/OpportunityDetail/Index?noticeUID=CO1.NTC.9716761&amp;isFromPublicArea=True&amp;isModal=False</t>
  </si>
  <si>
    <t xml:space="preserve">PRESTAR LOS SERVICIOS TECNICOS PARA APOYAR ADMINISTRATIVAMENTE LA PUESTA EN MARCHA, FUNCIONAMIENTO, DESARROLLO Y MANTENIMIENTO DE OPERATIVIDAD DE UN (1) PUNTO DE ATENCIÓN AL CONSUMIDOR, AL SERVICIO DE LA COMUNIDAD EN GENERAL Y DE LOS CONSUMIDORES DE BIENES Y SERVICIOS DE LA LOCALIDAD DE SANTA FE. </t>
  </si>
  <si>
    <t>KEVIN STIVEN CASTELBLANCO MONTEJO</t>
  </si>
  <si>
    <t>275-2026-CPS-AG</t>
  </si>
  <si>
    <t>https://community.secop.gov.co/Public/Tendering/OpportunityDetail/Index?noticeUID=CO1.NTC.9738948&amp;isFromPublicArea=True&amp;isModal=False</t>
  </si>
  <si>
    <t>PRESTAR SUS SERVICIOS DE APOYO TÉCNICO EN TEMAS ADMINISTRATIVOS Y LOGÍSTICOS EN EL ÁREA DE GESTIÓN DE DESARROLLO LOCAL SANTA FE EN LOS TEMAS RELACIONADOS CON PARTICIPACIÓN Y RELACIONES COMUNITARIAS DE LA ALCALDÍA LOCAL.</t>
  </si>
  <si>
    <t>SANDRA VIVIANA PATIÑO BARROSO</t>
  </si>
  <si>
    <t>276-2026-CPS-AG</t>
  </si>
  <si>
    <t>https://community.secop.gov.co/Public/Tendering/OpportunityDetail/Index?noticeUID=CO1.NTC.9799115&amp;isFromPublicArea=True&amp;isModal=False</t>
  </si>
  <si>
    <t>KERLEY MAURICIO ESPINOSA RODRIGUEZ</t>
  </si>
  <si>
    <t>277-2026 CPS-AG</t>
  </si>
  <si>
    <t>https://community.secop.gov.co/Public/Tendering/OpportunityDetail/Index?noticeUID=CO1.NTC.9758320&amp;isFromPublicArea=True&amp;isModal=False</t>
  </si>
  <si>
    <t>PRESTAR LOS SERVICIOS PARA APOYAR ADMINISTRATIVA Y ASISTENCIALMENTE A LAS INSPECCIONES DE POLICÍA DE LA LOCALIDAD DE SANTA FE</t>
  </si>
  <si>
    <t>278-2026-CPS-AG</t>
  </si>
  <si>
    <t>https://community.secop.gov.co/Public/Tendering/OpportunityDetail/Index?noticeUID=CO1.NTC.9763997&amp;isFromPublicArea=True&amp;isModal=False</t>
  </si>
  <si>
    <t xml:space="preserve">YASMINE PARRA MURILLO </t>
  </si>
  <si>
    <t>279-2026 CPS-AG</t>
  </si>
  <si>
    <t>https://community.secop.gov.co/Public/Tendering/OpportunityDetail/Index?noticeUID=CO1.NTC.9765988&amp;isFromPublicArea=True&amp;isModal=False</t>
  </si>
  <si>
    <t>280-2026- CPS-P</t>
  </si>
  <si>
    <t>https://community.secop.gov.co/Public/Tendering/OpportunityDetail/Index?noticeUID=CO1.NTC.9706317&amp;isFromPublicArea=True&amp;isModal=False</t>
  </si>
  <si>
    <t>ARTURO ANDRES CORREA GARCIA</t>
  </si>
  <si>
    <t>281-2026-CPS-AG</t>
  </si>
  <si>
    <t>https://community.secop.gov.co/Public/Tendering/OpportunityDetail/Index?noticeUID=CO1.NTC.9707414&amp;isFromPublicArea=True&amp;isModal=False</t>
  </si>
  <si>
    <t>GUSTAVO ALBERTO DE LA ROSA FLOREZ</t>
  </si>
  <si>
    <t>282-2026 CPS-P2</t>
  </si>
  <si>
    <t>https://community.secop.gov.co/Public/Tendering/OpportunityDetail/Index?noticeUID=CO1.NTC.9809394&amp;isFromPublicArea=True&amp;isModal=False</t>
  </si>
  <si>
    <t>283-2026 CPS-P</t>
  </si>
  <si>
    <t>https://community.secop.gov.co/Public/Tendering/OpportunityDetail/Index?noticeUID=CO1.NTC.9771748&amp;isFromPublicArea=True&amp;isModal=False</t>
  </si>
  <si>
    <t>JORGE TIBERIO ANGARITA GARCIA</t>
  </si>
  <si>
    <t>284-2026 CPS-P</t>
  </si>
  <si>
    <t>https://community.secop.gov.co/Public/Tendering/OpportunityDetail/Index?noticeUID=CO1.NTC.9810191&amp;isFromPublicArea=True&amp;isModal=False</t>
  </si>
  <si>
    <t>PRESTAR SERVICIOS PROFESIONALES PARA LA ATENCIÓN INTEGRAL EN ACTIVIDAD FÍSICA Y ESCUELAS DEPORTIVAS DE LA ALCALDÍA LOCAL DE SANTA FE, MEDIANTE EVALUACIONES FUNCIONALES, PROGRAMAS DE PREVENCIÓN, RECUPERACIÓN FÍSICA Y ASESORÍA TÉCNICO-PEDAGÓGICA A INSTRUCTORES Y PARTICIPANTES, CON ENFOQUE EN POBLACIONES VULNERABLES</t>
  </si>
  <si>
    <t>JULIANA FLOREZ CARDONA</t>
  </si>
  <si>
    <t>285-2026 CPS-P</t>
  </si>
  <si>
    <t>https://community.secop.gov.co/Public/Tendering/OpportunityDetail/Index?noticeUID=CO1.NTC.9809507&amp;isFromPublicArea=True&amp;isModal=False</t>
  </si>
  <si>
    <t>MANUEL ALEJANDRO ROA SIERRA</t>
  </si>
  <si>
    <t xml:space="preserve">286-2026 CPS-P </t>
  </si>
  <si>
    <t>https://community.secop.gov.co/Public/Tendering/OpportunityDetail/Index?noticeUID=CO1.NTC.9765878&amp;isFromPublicArea=True&amp;isModal=False</t>
  </si>
  <si>
    <t>JOSEFINA LEONOR RUMBO FRAGOSO</t>
  </si>
  <si>
    <t>287-2026 CPS-P</t>
  </si>
  <si>
    <t>https://community.secop.gov.co/Public/Tendering/OpportunityDetail/Index?noticeUID=CO1.NTC.9776460&amp;isFromPublicArea=True&amp;isModal=False</t>
  </si>
  <si>
    <t>INGRID YULIETH GONGORA HERNANDEZ</t>
  </si>
  <si>
    <t>288-2026 CPS-P</t>
  </si>
  <si>
    <t>https://community.secop.gov.co/Public/Tendering/OpportunityDetail/Index?noticeUID=CO1.NTC.9766168&amp;isFromPublicArea=True&amp;isModal=False</t>
  </si>
  <si>
    <t>LUIS ENRIQUE VAQUIRO BARRERO</t>
  </si>
  <si>
    <t>289-2026 CPS-AG</t>
  </si>
  <si>
    <t>https://community.secop.gov.co/Public/Tendering/OpportunityDetail/Index?noticeUID=CO1.NTC.9750572&amp;isFromPublicArea=True&amp;isModal=False</t>
  </si>
  <si>
    <t>OSCAR IVAN CANCINO VARGAS</t>
  </si>
  <si>
    <t>290-2026 CPS-AG</t>
  </si>
  <si>
    <t>https://community.secop.gov.co/Public/Tendering/OpportunityDetail/Index?noticeUID=CO1.NTC.9745810&amp;isFromPublicArea=True&amp;isModal=False</t>
  </si>
  <si>
    <t>GIOVANNY DE JESUS RODRIGUEZ RAMIREZ</t>
  </si>
  <si>
    <t>291-2026 CPS-P</t>
  </si>
  <si>
    <t>https://community.secop.gov.co/Public/Tendering/OpportunityDetail/Index?noticeUID=CO1.NTC.9745391&amp;isFromPublicArea=True&amp;isModal=False</t>
  </si>
  <si>
    <t>MARITZA GOMEZ AGUIRRE</t>
  </si>
  <si>
    <t>292-2026-CPS-AG</t>
  </si>
  <si>
    <t>https://community.secop.gov.co/Public/Tendering/OpportunityDetail/Index?noticeUID=CO1.NTC.9738657&amp;isFromPublicArea=True&amp;isModal=False</t>
  </si>
  <si>
    <t>DANIELA FORERO FAJARDO</t>
  </si>
  <si>
    <t>293-2026- CPS P</t>
  </si>
  <si>
    <t>https://community.secop.gov.co/Public/Tendering/OpportunityDetail/Index?noticeUID=CO1.NTC.9745804&amp;isFromPublicArea=True&amp;isModal=False</t>
  </si>
  <si>
    <t>EDGAR EDUARDO VARGAS MORALES</t>
  </si>
  <si>
    <t>294-2026 CPS-AG</t>
  </si>
  <si>
    <t>https://community.secop.gov.co/Public/Tendering/OpportunityDetail/Index?noticeUID=CO1.NTC.9755863&amp;isFromPublicArea=True&amp;isModal=False</t>
  </si>
  <si>
    <t>ALEJANDRA MUÑOZ PATIÑO</t>
  </si>
  <si>
    <t>295-2026 CPS-AG</t>
  </si>
  <si>
    <t>https://community.secop.gov.co/Public/Tendering/OpportunityDetail/Index?noticeUID=CO1.NTC.9755857&amp;isFromPublicArea=True&amp;isModal=False</t>
  </si>
  <si>
    <t>ROSA DELIA LEON CRUZ</t>
  </si>
  <si>
    <t>296-2026 CPS-P</t>
  </si>
  <si>
    <t>community.secop.gov.co/Public/Tendering/OpportunityDetail/Index?noticeUID=CO1.NTC.9839853&amp;isFromPublicArea=True&amp;isModal=False</t>
  </si>
  <si>
    <t xml:space="preserve"> PRESTAR LOS SERVICIOS PROFESIONALES
PARA LA PROMOCIÓN, ORIENTACIÓN Y EL FORTALECIMIENTO DE LOS PROCESOS
CULTURALES Y ARTÍSTICOS IMPULSADOS POR LA ALCALDÍA LOCAL DE SANTA FE</t>
  </si>
  <si>
    <t>JUAN SEBASTIAN JIMENEZ JIMENEZ</t>
  </si>
  <si>
    <t>297-2026 CPS-AG</t>
  </si>
  <si>
    <t>https://community.secop.gov.co/Public/Tendering/OpportunityDetail/Index?noticeUID=CO1.NTC.9751537&amp;isFromPublicArea=True&amp;isModal=False</t>
  </si>
  <si>
    <t>BAYARDO ANDRES SOLANO FRANCO</t>
  </si>
  <si>
    <t xml:space="preserve">298-2026 CPS-P </t>
  </si>
  <si>
    <t>https://community.secop.gov.co/Public/Tendering/OpportunityDetail/Index?noticeUID=CO1.NTC.9716868&amp;isFromPublicArea=True&amp;isModal=False</t>
  </si>
  <si>
    <t>PRESTAR LOS SERVICIOS PROFESIONALES LAS ACTIVIDADES RELACIONADAS CON LA GENERACIÓN DE CONTENIDOS PERIODÍSTICOS.</t>
  </si>
  <si>
    <t>GERMAN DAVID PEREZ SALDAÑA</t>
  </si>
  <si>
    <t xml:space="preserve">299-2026 CPS-P </t>
  </si>
  <si>
    <t>https://community.secop.gov.co/Public/Tendering/OpportunityDetail/Index?noticeUID=CO1.NTC.9751449&amp;isFromPublicArea=True&amp;isModal=False</t>
  </si>
  <si>
    <t>MARY CRUZ MORENO LEMUS</t>
  </si>
  <si>
    <t>300-2026-CPS -P</t>
  </si>
  <si>
    <t>https://community.secop.gov.co/Public/Tendering/OpportunityDetail/Index?noticeUID=CO1.NTC.9745750&amp;isFromPublicArea=True&amp;isModal=False</t>
  </si>
  <si>
    <t>NICOLAS MONTAÑO MORENO</t>
  </si>
  <si>
    <t>301-2026-CPS-P</t>
  </si>
  <si>
    <t>https://community.secop.gov.co/Public/Tendering/OpportunityDetail/Index?noticeUID=CO1.NTC.9745559&amp;isFromPublicArea=True&amp;isModal=False</t>
  </si>
  <si>
    <t>PRESTAR SERVICIOS PROFESIONALES ESPECIALIZADOS PARA APOYAR AL ALCALDE LOCAL EN LA GESTIÓN DE LOS ASUNTOS ASOCIADOS A LA SEGURIDAD CIUDADANA, CONVIVENCIA Y PREVENCIÓN DE CONFLICTIVIDADES, VIOLENCIAS Y DELITOS EN LOCALIDAD, DE CONFORMIDAD CON EL MARCO NORMATIVO APLICABLE EN LA MATERIA</t>
  </si>
  <si>
    <t>JENNY MARITZA ALVAREZ SALGADO</t>
  </si>
  <si>
    <t>302-2026-CPS-P</t>
  </si>
  <si>
    <t>https://community.secop.gov.co/Public/Tendering/OpportunityDetail/Index?noticeUID=CO1.NTC.9746189&amp;isFromPublicArea=True&amp;isModal=False2</t>
  </si>
  <si>
    <t>PRESTAR LOS SERVICIOS PROFESIONALES PARA APOYAR LAS ACCIONES DE PRENSA Y COMUNICACIONES DE LA ALCALDÍA LOCAL EN LA  REALIZACIÓN Y PUBLICACIÓN DE CONTENIDOS DE REDES SOCIALES Y CANALES DE
DIVULGACIÓN DIGITAL (SITIO WEB) DE LA ALCALDÍA LOCAL</t>
  </si>
  <si>
    <t>SINDY MILETH HERNANDEZ CARDENAS</t>
  </si>
  <si>
    <t>303-2026-CPS-P</t>
  </si>
  <si>
    <t>https://community.secop.gov.co/Public/Tendering/OpportunityDetail/Index?noticeUID=CO1.NTC.9832915&amp;isFromPublicArea=True&amp;isModal=False</t>
  </si>
  <si>
    <t>PRESTAR SERVICIOS PROFESIONALES EN TEMAS DE PLANEACIÓN DE LA ALCALDÍA LOCAL DE SANTA FE, PARA REALIZAR LA FORMULACIÓN Y/O SUPERVISIÓN  DE LOS PROYECTOS DE INVERSIÓN Y GASTOS DE FUNCIONAMIENTO INCLUIDOS EN EL PLAN ANUAL DE ADQUISICIONES ASÍ COMO APOYAR LA SUPERVISIÓN DE LOS CONTRATOS A EJECUTAR.</t>
  </si>
  <si>
    <t>MERCY ANGELICA MANCIPE LARA</t>
  </si>
  <si>
    <t>304-2026-CPS-AG</t>
  </si>
  <si>
    <t>https://community.secop.gov.co/Public/Tendering/OpportunityDetail/Index?noticeUID=CO1.NTC.9758325&amp;isFromPublicArea=True&amp;isModal=False</t>
  </si>
  <si>
    <t>JULIO CESAR SEVERICHE VILLEGAS</t>
  </si>
  <si>
    <t>305-2026-CPS-P</t>
  </si>
  <si>
    <t>https://community.secop.gov.co/Public/Tendering/OpportunityDetail/Index?noticeUID=CO1.NTC.9746433&amp;isFromPublicArea=True&amp;isModal=False</t>
  </si>
  <si>
    <t>PRESTAR LOS SERVICIOS PROFESIONALES PARA EL DESARROLLO DE LAS ACTIVIDADES RELACIONADAS CON LA POBLACIÓN LGBTI, EN CONCORDANCIA CON LAS METAS DE PLAN DE DESARROLLO LOCAL, EN EL ÁREA DE GESTIÓN DE DESARROLLO LOCAL DE LA ALCALDÍA LOCAL DE SANTA FE.</t>
  </si>
  <si>
    <t>CRISTIAN DAVID VALERO CALVO</t>
  </si>
  <si>
    <t>306-2026-CPS-P</t>
  </si>
  <si>
    <t>https://community.secop.gov.co/Public/Tendering/OpportunityDetail/Index?noticeUID=CO1.NTC.9766181&amp;isFromPublicArea=True&amp;isModal=False</t>
  </si>
  <si>
    <t>307-2026-CPS-P</t>
  </si>
  <si>
    <t>https://community.secop.gov.co/Public/Tendering/OpportunityDetail/Index?noticeUID=CO1.NTC.9807444&amp;isFromPublicArea=True&amp;isModal=False</t>
  </si>
  <si>
    <t>MARTIN EMILIO FERNANDEZ OIDOR</t>
  </si>
  <si>
    <t>308-2026-CPS-AG</t>
  </si>
  <si>
    <t>https://community.secop.gov.co/Public/Tendering/OpportunityDetail/Index?noticeUID=CO1.NTC.9775612&amp;isFromPublicArea=True&amp;isModal=False</t>
  </si>
  <si>
    <t>309-2026-CPS-P</t>
  </si>
  <si>
    <t>https://community.secop.gov.co/Public/Tendering/OpportunityDetail/Index?noticeUID=CO1.NTC.9764421&amp;isFromPublicArea=True&amp;isModal=False</t>
  </si>
  <si>
    <t>PRESTAR LOS SERVICIOS PROFESIONALES ESPECIALIZADOS A LA ALCALDÍA LOCAL DE SANTA FE, PARA LA EJECUCIÓN DE ACTIVIDADES ADMINISTRATIVAS, DE INVESTIGACION Y DE CAMPO; QUE FORTALEZCAN PROCESOS COMERCIALES, EMPRESARIALES, TURISTICOS Y DE INOVACION DIGITAL.</t>
  </si>
  <si>
    <t>FRANCY ELENA PEREZ HERNANDEZ</t>
  </si>
  <si>
    <t>310-2026- CPS-P</t>
  </si>
  <si>
    <t>https://community.secop.gov.co/Public/Tendering/OpportunityDetail/Index?noticeUID=CO1.NTC.9758601&amp;isFromPublicArea=True&amp;isModal=False</t>
  </si>
  <si>
    <t>EDGAR ESTEBAN VARGAS SALAMANCA</t>
  </si>
  <si>
    <t>311-2026-CPS-AG</t>
  </si>
  <si>
    <t>SANDRA PATRICIA CARRANZA RODRIGUEZ</t>
  </si>
  <si>
    <t>312-2026-CPS-AG</t>
  </si>
  <si>
    <t>https://community.secop.gov.co/Public/Tendering/OpportunityDetail/Index?noticeUID=CO1.NTC.9755875&amp;isFromPublicArea=True&amp;isModal=False</t>
  </si>
  <si>
    <t>ERIKA ALEXANDRA MONTERO ROA</t>
  </si>
  <si>
    <t>313-2026-CPS -P</t>
  </si>
  <si>
    <t>https://Ccommunity.secop.gov.co/Public/Tendering/OpportunityDetail/Index?noticeUID=CO1.NTC.9765749&amp;isFromPublicArea=True&amp;isModal=False</t>
  </si>
  <si>
    <t>JUAN GUILLERMO RODRIGUEZ TRIANA</t>
  </si>
  <si>
    <t>314-2026-CPS-AG</t>
  </si>
  <si>
    <t>https://community.secop.gov.co/Public/Tendering/OpportunityDetail/Index?noticeUID=CO1.NTC.9834052&amp;isFromPublicArea=True&amp;isModal=False</t>
  </si>
  <si>
    <t>Cristian Camilo Fuentes Mateus</t>
  </si>
  <si>
    <t>315-2026 CPS-P</t>
  </si>
  <si>
    <t>https://Ccommunity.secop.gov.co/Public/Tendering/OpportunityDetail/Index?noticeUID=CO1.NTC.9803508&amp;isFromPublicArea=True&amp;isModal=Falsecommunity.secop.gov.co/Public/Tendering/OpportunityDetail/Index?noticeUID=CO1.NTC.9803508&amp;isFromPublicArea=True&amp;isModal=False</t>
  </si>
  <si>
    <t>PRESTAR SERVICIOS PROFESIONALES EN LA COORDINACIÓN, ARTICULACIÓN, ASISTENCIA Y ACOMPAÑAMIENTO DE LOS PROCESOS DE PLANEACIÓN LOCAL, PARA LA PROMOCIÓN DE LAS ESTRATEGIAS DE TERRITORIALIZACIÓN ENFOCADAS EN EL ACONDICIONAMIENTO FISICO, LA PROMOCIÓN DE LA ACTIVIDAD FISICA Y LA PARTICIPACIÓN</t>
  </si>
  <si>
    <t>HARBBY CAMILO HERNANDEZ GUASCA</t>
  </si>
  <si>
    <t>316-2026 CPS-P</t>
  </si>
  <si>
    <t>https://community.secop.gov.co/Public/Tendering/OpportunityDetail/Index?noticeUID=CO1.NTC.9767620&amp;isFromPublicArea=True&amp;isModal=Falsecommunity.secop.gov.co/Public/Tendering/OpportunityDetail/Index?noticeUID=CO1.NTC.9767620&amp;isFromPublicArea=True&amp;isModal=False</t>
  </si>
  <si>
    <t>JUAN DAVID MUÑETON DIAZ</t>
  </si>
  <si>
    <t>317-2026 CPS-P</t>
  </si>
  <si>
    <t>https://community.secop.gov.co/Public/Tendering/OpportunityDetail/Index?noticeUID=CO1.NTC.9771250&amp;isFromPublicArea=True&amp;isModal=False</t>
  </si>
  <si>
    <t>SNEYDER GONZALO VARGAS PEDRAZA</t>
  </si>
  <si>
    <t>318-2026 CPS-P</t>
  </si>
  <si>
    <t>https://community.secop.gov.co/Public/Tendering/OpportunityDetail/Index?noticeUID=CO1.NTC.9772601&amp;isFromPublicArea=True&amp;isModal=False</t>
  </si>
  <si>
    <t>Nata Daniela Caro Guevara</t>
  </si>
  <si>
    <t>319-2026 CPS-AG</t>
  </si>
  <si>
    <t>https://community.secop.gov.co/Public/Tendering/OpportunityDetail/Index?noticeUID=CO1.NTC.9809402&amp;isFromPublicArea=True&amp;isModal=False</t>
  </si>
  <si>
    <t>PRESTAR SUS SERVICIOS DE APOYO
TÉCNICO EN LOS PROCESOS ADMINISTRATIVOS PARA LA PROMOCIÓN, ORIENTACIÓN Y EL
FORTALECIMIENTO DE LOS PROCESOS DEPORTIVOS Y RECREATIVOS IMPULSADOS POR LA
ALCALDÍA LOCAL DE SANTA FE</t>
  </si>
  <si>
    <t>EDUARDO NIETO VARGAS</t>
  </si>
  <si>
    <t>320-2026 CPS-P</t>
  </si>
  <si>
    <t>ttps://community.secop.gov.co/Public/Tendering/OpportunityDetail/Index?noticeUID=CO1.NTC.9796612&amp;isFromPublicArea=True&amp;isModal=False</t>
  </si>
  <si>
    <t>IVAN DARIO BALLESTA MONTALVO</t>
  </si>
  <si>
    <t>321-2026 CPS-AG</t>
  </si>
  <si>
    <t>ttps://community.secop.gov.co/Public/Tendering/OpportunityDetail/Index?noticeUID=CO1.NTC.9796650&amp;isFromPublicArea=True&amp;isModal=False</t>
  </si>
  <si>
    <t xml:space="preserve">FREDY ALEXANDER TORRESD CUESTA </t>
  </si>
  <si>
    <t>322-2026 CPS-AG</t>
  </si>
  <si>
    <t>ttps://community.secop.gov.co/Public/Tendering/OpportunityDetail/Index?noticeUID=CO1.NTC.9807185&amp;isFromPublicArea=True&amp;isModal=False</t>
  </si>
  <si>
    <t>KATHERINE MAYORGA BARACALDO</t>
  </si>
  <si>
    <t>323-2026 CPS-AG</t>
  </si>
  <si>
    <t>ttps://community.secop.gov.co/Public/Tendering/OpportunityDetail/Index?noticeUID=CO1.NTC.9796075&amp;isFromPublicArea=True&amp;isModal=False</t>
  </si>
  <si>
    <t>JOAN MANUEL ORTEGA AYALA</t>
  </si>
  <si>
    <t>324-2026 CPS-P</t>
  </si>
  <si>
    <t>ttps://community.secop.gov.co/Public/Tendering/OpportunityDetail/Index?noticeUID=CO1.NTC.9771038&amp;isFromPublicArea=True&amp;isModal=False</t>
  </si>
  <si>
    <t>PRESTAR LOS SERVICIOS PROFESIONALES
AL DESPACHO DE LA ALCALDÍA LOCAL DE SANTA FE, EN TEMAS RELACIONADOS CON LOS
TRÁMITES, GESTIÓN DOCUMENTAL Y ATENCIÓN A LA CIUDADANÍA, FUNCIONARIOS Y DEMÁS
QUE REQUIERAN O ACUDAN A LOS SERVICIOS Y/O SOLICITEN INFORMACIÓN DE LA
DEPENDENCIA MENCIONADA.</t>
  </si>
  <si>
    <t>GINA PAOLA MONTENEGRO CAMARGO</t>
  </si>
  <si>
    <t>325-2026 CPS-AG</t>
  </si>
  <si>
    <t>ttps://community.secop.gov.co/Public/Tendering/OpportunityDetail/Index?noticeUID=CO1.NTC.9768137&amp;isFromPublicArea=True&amp;isModal=False</t>
  </si>
  <si>
    <t>ANA ESTIBALIS GOMEZ TORRES</t>
  </si>
  <si>
    <t xml:space="preserve">326-2026 CPS-P </t>
  </si>
  <si>
    <t>ttps://community.secop.gov.co/Public/Tendering/OpportunityDetail/Index?noticeUID=CO1.NTC.9768219&amp;isFromPublicArea=True&amp;isModal=False</t>
  </si>
  <si>
    <t>GLORIA CATALINA PARRA MARTINEZ</t>
  </si>
  <si>
    <t>327-2026 CPS-P</t>
  </si>
  <si>
    <t>ttps://community.secop.gov.co/Public/Tendering/OpportunityDetail/Index?noticeUID=CO1.NTC.9765758&amp;isFromPublicArea=True&amp;isModal=False</t>
  </si>
  <si>
    <t>ANDRES FELIPE RODRIGUEZ LEON</t>
  </si>
  <si>
    <t>328-2026 CPS-P</t>
  </si>
  <si>
    <t>ttps://community.secop.gov.co/Public/Tendering/OpportunityDetail/Index?noticeUID=CO1.NTC.9766017&amp;isFromPublicArea=True&amp;isModal=False</t>
  </si>
  <si>
    <t>DAVID ANDRES DIAZ SUAREZ</t>
  </si>
  <si>
    <t>329-2026 CPS-AG</t>
  </si>
  <si>
    <t>ttps://community.secop.gov.co/Public/Tendering/OpportunityDetail/Index?noticeUID=CO1.NTC.9765928&amp;isFromPublicArea=True&amp;isModal=False</t>
  </si>
  <si>
    <t>ERIK NICOLAS CUELLAR CARDENAS</t>
  </si>
  <si>
    <t>330-2026 CPS-P</t>
  </si>
  <si>
    <t>ttps://community.secop.gov.co/Public/Tendering/OpportunityDetail/Index?noticeUID=CO1.NTC.9765885&amp;isFromPublicArea=True&amp;isModal=False</t>
  </si>
  <si>
    <t>NURY NATALIA PEÑA MORENO</t>
  </si>
  <si>
    <t xml:space="preserve">331-2026-CPS-P </t>
  </si>
  <si>
    <t>ttps://community.secop.gov.co/Public/Tendering/OpportunityDetail/Index?noticeUID=CO1.NTC.9767775&amp;isFromPublicArea=True&amp;isModal=False</t>
  </si>
  <si>
    <t>Maria Jose Monedero Ramirez</t>
  </si>
  <si>
    <t xml:space="preserve">332-2026 CPS-AG </t>
  </si>
  <si>
    <t>ttps://community.secop.gov.co/Public/Tendering/OpportunityDetail/Index?noticeUID=CO1.NTC.9769174&amp;isFromPublicArea=True&amp;isModal=False</t>
  </si>
  <si>
    <t>KEREN DANIELA ORTIZ BONILLA</t>
  </si>
  <si>
    <t>333-2026 CPS-P</t>
  </si>
  <si>
    <t>ttps://community.secop.gov.co/Public/Tendering/OpportunityDetail/Index?noticeUID=CO1.NTC.9775470&amp;isFromPublicArea=True&amp;isModal=False</t>
  </si>
  <si>
    <t>GIOVANNY SALCEDO GOMEZ</t>
  </si>
  <si>
    <t xml:space="preserve">334-2026 CPS-P </t>
  </si>
  <si>
    <t>ttps://community.secop.gov.co/Public/Tendering/OpportunityDetail/Index?noticeUID=CO1.NTC.9775623&amp;isFromPublicArea=True&amp;isModal=False</t>
  </si>
  <si>
    <t>BRAYAN ALEJANDRO ROJAS CAMARGO</t>
  </si>
  <si>
    <t>335-2026 CPS-P</t>
  </si>
  <si>
    <t>ttps://community.secop.gov.co/Public/Tendering/OpportunityDetail/Index?noticeUID=CO1.NTC.9776200&amp;isFromPublicArea=True&amp;isModal=False</t>
  </si>
  <si>
    <t>OSCAR MARIO ARANDIA VASQUEZ</t>
  </si>
  <si>
    <t>336-2026-CPS-P</t>
  </si>
  <si>
    <t>ttps://community.secop.gov.co/Public/Tendering/OpportunityDetail/Index?noticeUID=CO1.NTC.9775558&amp;isFromPublicArea=True&amp;isModal=False</t>
  </si>
  <si>
    <t>PRESTAR SERVICIOS PROFESIONALES DE
APOYO A LA GESTIÓN DEL DESARROLLO LOCAL EN LABORES DE COORDINACION DE LAS
ESCUELAS DE FORMACION CULTURAL ARTISTICA</t>
  </si>
  <si>
    <t>JOTA JAISON MORENO GUTIERREZ</t>
  </si>
  <si>
    <t xml:space="preserve">337-2026 CPS-P </t>
  </si>
  <si>
    <t>ttps://community.secop.gov.co/Public/Tendering/OpportunityDetail/Index?noticeUID=CO1.NTC.9776458&amp;isFromPublicArea=True&amp;isModal=False</t>
  </si>
  <si>
    <t>DANIEL ALEJANDRO FLOREZ JAIMES</t>
  </si>
  <si>
    <t>338-2026-CPS-AG</t>
  </si>
  <si>
    <t>ttps://community.secop.gov.co/Public/Tendering/OpportunityDetail/Index?noticeUID=CO1.NTC.9834661&amp;isFromPublicArea=True&amp;isModal=False</t>
  </si>
  <si>
    <t>PEDRO ANTONIO GARZON OLAYA</t>
  </si>
  <si>
    <t xml:space="preserve">339-2026-CPS-AG </t>
  </si>
  <si>
    <t>ttps://community.secop.gov.co/Public/Tendering/OpportunityDetail/Index?noticeUID=CO1.NTC.9833972&amp;isFromPublicArea=True&amp;isModal=False</t>
  </si>
  <si>
    <t>HERNAN ALONSO NOVOA HERRERA</t>
  </si>
  <si>
    <t xml:space="preserve">340-2026 CPS-P </t>
  </si>
  <si>
    <t>ttps://community.secop.gov.co/Public/Tendering/OpportunityDetail/Index?noticeUID=CO1.NTC.9776860&amp;isFromPublicArea=True&amp;isModal=False</t>
  </si>
  <si>
    <t>KAREN ROCIO RUEDA REYES</t>
  </si>
  <si>
    <t>341-2026 CPS-AG</t>
  </si>
  <si>
    <t>ttps://community.secop.gov.co/Public/Tendering/OpportunityDetail/Index?noticeUID=CO1.NTC.9837350&amp;isFromPublicArea=True&amp;isModal=False</t>
  </si>
  <si>
    <t>PRESTAR LOS SERVICIOS  PARA APOYAR
ADMINISTRATIVA Y ASISTENCIALMENTE A LAS INSPECCIONES DE POLICÍA DE LA LOCALIDAD
DE SANTA FE</t>
  </si>
  <si>
    <t>ELKIN DAVID AREVALO TORRES</t>
  </si>
  <si>
    <t>343-2026 CPS-P</t>
  </si>
  <si>
    <t>ttps://community.secop.gov.co/Public/Tendering/OpportunityDetail/Index?noticeUID=CO1.NTC.9807736&amp;isFromPublicArea=True&amp;isModal=False</t>
  </si>
  <si>
    <t>DEISSY PAOLA RODRIGUEZ CUERVO</t>
  </si>
  <si>
    <t>344-2026 CPS-P</t>
  </si>
  <si>
    <t>ttps://community.secop.gov.co/Public/Tendering/OpportunityDetail/Index?noticeUID=CO1.NTC.9837348&amp;isFromPublicArea=True&amp;isModal=False</t>
  </si>
  <si>
    <t>PRESTACIÓN DE SERVICIOS
PROFESIONALES PARA LA OPERACIÓN, SEGUIMIENTO Y CUMPLIMIENTO DE LOS PROCESOS Y
PROCEDIMIENTOS DEL SERVICIO APOYO ECONÓMICO TIPO C, REQUERIDOS PARA EL
OPORTUNO Y ADECUADO REGISTRO, CRUCE Y REPORTE DE LOS DATOS EN EL SISTEMA
MISIONAL - SIRBE, DESTINADOS A LA GARANTÍA DE LOS DERECHOS DE LA POBLACIÓN MAYOR PÚBLICA SOCIAL PARA EL ENVEJECIMIENTO Y LA VEJEZ EN EL DISTRITO</t>
  </si>
  <si>
    <t>LUZ ADRIANA HERRERA CAMARGO</t>
  </si>
  <si>
    <t>345-2026 CPS-AG</t>
  </si>
  <si>
    <t>ttps://community.secop.gov.co/Public/Tendering/OpportunityDetail/Index?noticeUID=CO1.NTC.9806771&amp;isFromPublicArea=True&amp;isModal=False</t>
  </si>
  <si>
    <t>PRESTAR LOS SERVICIOS ASISTENCIALES A
LA ALCALDÍA LOCAL DE SANTA FE, PARA LA EJECUCIÓN DE LOS PROCESOS, ACTIVIDADES Y
ESTRATEGIAS ADMINISTRATIVAS Y DE CAMPO, QUE FORTALEZCAN PROCESOS
COMERCIALES, EMPRESARIALES, TURISTICOS Y DE INOVACION DIGITAL.</t>
  </si>
  <si>
    <t>JOHN FREDY SCHAMBACH GARCIA</t>
  </si>
  <si>
    <t>346-2026 CPS-P</t>
  </si>
  <si>
    <t>ttps://community.secop.gov.co/Public/Tendering/OpportunityDetail/Index?noticeUID=CO1.NTC.9806692&amp;isFromPublicArea=True&amp;isModal=False</t>
  </si>
  <si>
    <t>DIEGO ALBERTO YARA PALENCIA</t>
  </si>
  <si>
    <t xml:space="preserve">347-2026 CPS-AG </t>
  </si>
  <si>
    <t>ttps://community.secop.gov.co/Public/Tendering/OpportunityDetail/Index?noticeUID=CO1.NTC.9807931&amp;isFromPublicArea=True&amp;isModal=False</t>
  </si>
  <si>
    <t>DIANA CATALINA GARCIA CELIS</t>
  </si>
  <si>
    <t>348-2026 CPS-P</t>
  </si>
  <si>
    <t>ttps://community.secop.gov.co/Public/Tendering/OpportunityDetail/Index?noticeUID=CO1.NTC.9806676&amp;isFromPublicArea=True&amp;isModal=False</t>
  </si>
  <si>
    <t>STEPHANY MILENA MONTOYA SACHICA</t>
  </si>
  <si>
    <t>349-2026 CPS-AG</t>
  </si>
  <si>
    <t>ttps://community.secop.gov.co/Public/Tendering/OpportunityDetail/Index?noticeUID=CO1.NTC.9853499&amp;isFromPublicArea=True&amp;isModal=False</t>
  </si>
  <si>
    <t>FANNY TAFUR PRIETO</t>
  </si>
  <si>
    <t>350-2026 CPS-AG</t>
  </si>
  <si>
    <t>ttps://community.secop.gov.co/Public/Tendering/OpportunityDetail/Index?noticeUID=CO1.NTC.9853715&amp;isFromPublicArea=True&amp;isModal=False</t>
  </si>
  <si>
    <t>CLEMENTE DOMINGUEZ CASTAÑEDA</t>
  </si>
  <si>
    <t>351-2026 CPS-P</t>
  </si>
  <si>
    <t>ttps://community.secop.gov.co/Public/Tendering/OpportunityDetail/Index?noticeUID=CO1.NTC.9816413&amp;isFromPublicArea=True&amp;isModal=False</t>
  </si>
  <si>
    <t>PRESTAR SERVICIOS PROFESIONALES EN LA
COORDINACIÓN, ARTICULACIÓN, ASISTENCIA Y ACOMPAÑAMIENTO DE LOS PROCESOS DE
PLANEACIÓN LOCAL, PARA LA PROMOCIÓN DE LAS ESTRATEGIAS DE TERRITORIALIZACIÓN
ENFOCADAS EN FORMACIÓN DEPORTIVA, PROMOCIÓN DE LA ACTIVIDAD FISICA Y LA
PARTICIPACIÓN</t>
  </si>
  <si>
    <t>CAMILO ANDRES RUIZ TOLOSA</t>
  </si>
  <si>
    <t>352-2026 CPS-P</t>
  </si>
  <si>
    <t>ttps://community.secop.gov.co/Public/Tendering/OpportunityDetail/Index?noticeUID=CO1.NTC.9897443&amp;isFromPublicArea=True&amp;isModal=False</t>
  </si>
  <si>
    <t>PRESTAR SERVICIOS PROFESIONALES DE 
INDOLES JURÍDICO PARA EL DESARROLLO DE ACTIVIDADES RELACIONADAS CON LA 
ADMINISTRACION Y GESTION DELOS RECURSOS DEL FONDIGER, ORIENTADOS AL 
CUMPLIMIENTO DE LAS ACTIVIDADES Y METAS DEL PROYECTO  RR-SA-ALSF-2025-0021</t>
  </si>
  <si>
    <t>LEONARDO HUMBERTO BERMUDEZ RUIZ</t>
  </si>
  <si>
    <t xml:space="preserve">353-2026 CPS-P </t>
  </si>
  <si>
    <t>ttps://community.secop.gov.co/Public/Tendering/OpportunityDetail/Index?noticeUID=CO1.NTC.9835402&amp;isFromPublicArea=True&amp;isModal=False</t>
  </si>
  <si>
    <t>GRACIELA FUENTES SANDOVAL</t>
  </si>
  <si>
    <t>354-2026 CPS-P</t>
  </si>
  <si>
    <t>ttps://community.secop.gov.co/Public/Tendering/OpportunityDetail/Index?noticeUID=CO1.NTC.9837615&amp;isFromPublicArea=True&amp;isModal=False</t>
  </si>
  <si>
    <t>MARIA CAMILA PIÑEROS RUIZ</t>
  </si>
  <si>
    <t>355-2026-CPS-P</t>
  </si>
  <si>
    <t>ttps://community.secop.gov.co/Public/Tendering/OpportunityDetail/Index?noticeUID=CO1.NTC.9834276&amp;isFromPublicArea=True&amp;isModal=False</t>
  </si>
  <si>
    <t>MIGUEL ENRIQUE PINZON SANCHEZ</t>
  </si>
  <si>
    <t>356-2026 CPS-P</t>
  </si>
  <si>
    <t>ttps://community.secop.gov.co/Public/Tendering/OpportunityDetail/Index?noticeUID=CO1.NTC.9837352&amp;isFromPublicArea=True&amp;isModal=False</t>
  </si>
  <si>
    <t>SANDRA GHINELA VEGA TRUJILLO</t>
  </si>
  <si>
    <t>357-2026 CPS-AG</t>
  </si>
  <si>
    <t>ttps://community.secop.gov.co/Public/Tendering/OpportunityDetail/Index?noticeUID=CO1.NTC.9832689&amp;isFromPublicArea=True&amp;isModal=False</t>
  </si>
  <si>
    <t>KAROL DANIELA TRIANA VANEGAS</t>
  </si>
  <si>
    <t>359-2026 CPS-AG</t>
  </si>
  <si>
    <t>ttps://community.secop.gov.co/Public/Tendering/OpportunityDetail/Index?noticeUID=CO1.NTC.9845637&amp;isFromPublicArea=True&amp;isModal=False</t>
  </si>
  <si>
    <t>BIBIANA ANDREA QUINTERO SANTOS</t>
  </si>
  <si>
    <t>360-2026 CPS-P</t>
  </si>
  <si>
    <t>ttps://community.secop.gov.co/Public/Tendering/OpportunityDetail/Index?noticeUID=CO1.NTC.9834616&amp;isFromPublicArea=True&amp;isModal=False</t>
  </si>
  <si>
    <t>PRESTAR LOS SERVICIOS PROFESIONALES EN LOS PROCESOS DE IMPLEMENTACIÓN DE HERRAMIENTAS DE GESTIÓN, SIGUIENDO LOS 
LINEAMIENTOS METODOLOGICOS ESTABLECIDOS POR LA OFICINA ASESORA DE PLANEACIÓN DE LA SECRETARIA DISTRITAL DE GOBIERNO</t>
  </si>
  <si>
    <t>JULIETH ANDREA PAEZ QUINTERO</t>
  </si>
  <si>
    <t xml:space="preserve">361-2026 CPS-AG </t>
  </si>
  <si>
    <t>ttps://community.secop.gov.co/Public/Tendering/OpportunityDetail/Index?noticeUID=CO1.NTC.9864497&amp;isFromPublicArea=True&amp;isModal=False</t>
  </si>
  <si>
    <t>362-2026-CPS-P</t>
  </si>
  <si>
    <t>ttps://community.secop.gov.co/Public/Tendering/OpportunityDetail/Index?noticeUID=CO1.NTC.9871858&amp;isFromPublicArea=True&amp;isModal=False</t>
  </si>
  <si>
    <t>ADRIANA URIZA TAMARA</t>
  </si>
  <si>
    <t xml:space="preserve">363-2026-CPS-AG </t>
  </si>
  <si>
    <t>ttps://community.secop.gov.co/Public/Tendering/OpportunityDetail/Index?noticeUID=CO1.NTC.9864391&amp;isFromPublicArea=True&amp;isModal=False</t>
  </si>
  <si>
    <t>DIDIER SNEYDER PEREZ PARRA</t>
  </si>
  <si>
    <t>364-2026 CPS-AG</t>
  </si>
  <si>
    <t>ttps://community.secop.gov.co/Public/Tendering/OpportunityDetail/Index?noticeUID=CO1.NTC.9873070&amp;isFromPublicArea=True&amp;isModal=False</t>
  </si>
  <si>
    <t>PRESTAR SERVICIOS DE APOYO A LA
GESTIÓN MEDIANTE LABORES ADMINISTRATIVAS, EN EL ÁREA DE GESTIÓN DEL DESARROLLO
LOCAL EN TEMAS REFERENTES A PLANEACIÓN</t>
  </si>
  <si>
    <t>CHRISTIAN CAMILO RAMIREZ TREJOS</t>
  </si>
  <si>
    <t xml:space="preserve">365-2026 CPS-P </t>
  </si>
  <si>
    <t>ttps://community.secop.gov.co/Public/Tendering/OpportunityDetail/Index?noticeUID=CO1.NTC.9901571&amp;isFromPublicArea=True&amp;isModal=False</t>
  </si>
  <si>
    <t>HENRY SAMUEL ROMERO UMAÑA</t>
  </si>
  <si>
    <t>366-2026 CPS-P</t>
  </si>
  <si>
    <t>ttps://community.secop.gov.co/Public/Tendering/OpportunityDetail/Index?noticeUID=CO1.NTC.9878868&amp;isFromPublicArea=True&amp;isModal=False</t>
  </si>
  <si>
    <t>JOSE JESUS IBARGUEN IBARGUEN</t>
  </si>
  <si>
    <t>367-2026 CPS-P</t>
  </si>
  <si>
    <t>ttps://community.secop.gov.co/Public/Tendering/OpportunityDetail/Index?noticeUID=CO1.NTC.9878908&amp;isFromPublicArea=True&amp;isModal=False</t>
  </si>
  <si>
    <t>PRESTAR LOS SERVICIOS PROFESIONALES COMO ABOGADO PARA LA PUESTA EN MARCHA, FUNCIONAMIENTO , DESARROLLO Y MANTENIMIENTO DE LA PLENA OPERATIVIDAD DE UN (1) PUNTO DE ATENCIÓN AL
CONSUMIDOR, AL SERVICIO DE LA COMUNIDAD EN GENERAL Y DE LOS CONSUMIDORES DE LA
LOCALIDAD DE SANTA FE.</t>
  </si>
  <si>
    <t>LUZ MARINA SEPULVEDA SEPULVEDA</t>
  </si>
  <si>
    <t>368-2026 CPS-AG</t>
  </si>
  <si>
    <t>ttps://community.secop.gov.co/Public/Tendering/OpportunityDetail/Index?noticeUID=CO1.NTC.9911994&amp;isFromPublicArea=True&amp;isModal=False</t>
  </si>
  <si>
    <t>DIANA MARITZA AREVALO AMAYA</t>
  </si>
  <si>
    <t>369-2026 CPS-P</t>
  </si>
  <si>
    <t>ttps://community.secop.gov.co/Public/Tendering/OpportunityDetail/Index?noticeUID=CO1.NTC.9912411&amp;isFromPublicArea=True&amp;isModal=False</t>
  </si>
  <si>
    <t>SALOMON RODRIGUEZ LAGUNA</t>
  </si>
  <si>
    <t>370-2026 CPS-P</t>
  </si>
  <si>
    <t>ttps://community.secop.gov.co/Public/Tendering/OpportunityDetail/Index?noticeUID=CO1.NTC.9892021&amp;isFromPublicArea=True&amp;isModal=False</t>
  </si>
  <si>
    <t>PRESTAR LOS SERVICIOS PROFESIONALES EN EL AREA DE GESTIÓN ADMINISTRATIVA Y FINANCIERA DE LA ALCALDIA LOCAL EN LA EJECUCIÓN DE LAS ACTIVIDADES ADMINISTRATIVAS PROPIAS DE LA GESTIÓN LOCAL</t>
  </si>
  <si>
    <t>CARLOS WILSON CASTRO GARCIA</t>
  </si>
  <si>
    <t>371-2026-CPS-P</t>
  </si>
  <si>
    <t>ttps://community.secop.gov.co/Public/Tendering/OpportunityDetail/Index?noticeUID=CO1.NTC.9892172&amp;isFromPublicArea=True&amp;isModal=False</t>
  </si>
  <si>
    <t>JUAN SEBASTIAN BLANCO RAMIREZ</t>
  </si>
  <si>
    <t>372-2026-CPS-P</t>
  </si>
  <si>
    <t>ttps://community.secop.gov.co/Public/Tendering/OpportunityDetail/Index?noticeUID=CO1.NTC.9899292&amp;isFromPublicArea=True&amp;isModal=False</t>
  </si>
  <si>
    <t>PRESTAR SERVICIOS PROFESIONALES ESPECIALIZADOS PARA EJERCER LA SUPERVISIÓN TÉCNICA, ADMINISTRATIVA AMBIENTAL Y DE SEGURIDAD INDUSTRIAL, ASÍ COMO EL SEGUIMIENTO DE LA OBRA DE MITIGACIÓN DEMOVIMIENTO EN MASA EN EL BARRIO LOS LACHES DE LA LOCALIDAD DE SANTA FE</t>
  </si>
  <si>
    <t>DAVID ALBERTO MACCHI BOGOYA</t>
  </si>
  <si>
    <t>374-2026 CPS-AG</t>
  </si>
  <si>
    <t>ttps://community.secop.gov.co/Public/Tendering/OpportunityDetail/Index?noticeUID=CO1.NTC.9912366&amp;isFromPublicArea=True&amp;isModal=False</t>
  </si>
  <si>
    <t>MAGALY DEL PILAR NIETO VEGA</t>
  </si>
  <si>
    <t>375-2026 CPS-P</t>
  </si>
  <si>
    <t>https://community.secop.gov.co/Public/Tendering/OpportunityDetail/Index?noticeUID=CO1.NTC.9927823&amp;isFromPublicArea=True&amp;isModal=False</t>
  </si>
  <si>
    <t>PRESTAR SERVICIOS PROFESIONALES ESPECIALIZADOS PARA ADELANTAR EL SEGUIMIENTO DESDE EL COMPONENTE TÉCNICO, ADMINISTRATIVO Y FINANCIERO, PARA OBRAS DE MITIGACIÓN COMO PARTE DE LAS PARA LA REDUCCIÓN DEL RIESGO DE DESASTRES, CON ESPECIAL ÉNFASIS EN EL CUMPLIMIENTO DE LOS OBJETIVOS, METAS E INDICADORES DEL PROYECTO ¿RR-SA-ALSF 2025-0021”</t>
  </si>
  <si>
    <t>OSCAR REINALDO MUÑOZ DELGADO</t>
  </si>
  <si>
    <t>376-2026 CPS-AG</t>
  </si>
  <si>
    <t>https://community.secop.gov.co/Public/Tendering/OpportunityDetail/Index?noticeUID=CO1.NTC.9895441&amp;isFromPublicArea=True&amp;isModal=Falsecommunity.secop.gov.co/Public/Tendering/OpportunityDetail/Index?noticeUID=CO1.NTC.9895441&amp;isFromPublicArea=True&amp;isModal=False</t>
  </si>
  <si>
    <t>EDWIN JAIR CASTRO SANDOVAL</t>
  </si>
  <si>
    <t>377-2026 CPS-P</t>
  </si>
  <si>
    <t>https://community.secop.gov.co/Public/Tendering/OpportunityDetail/Index?noticeUID=CO1.NTC.9911924&amp;isFromPublicArea=True&amp;isModal=False</t>
  </si>
  <si>
    <t>LAURA VANESSA CALDERON ROMAÑA</t>
  </si>
  <si>
    <t>378-2026 CPS-AG</t>
  </si>
  <si>
    <t>https://community.secop.gov.co/Public/Tendering/OpportunityDetail/Index?noticeUID=CO1.NTC.9910871&amp;isFromPublicArea=True&amp;isModal=False</t>
  </si>
  <si>
    <t>JAVIER ORLANDO DIAZ PULIDO</t>
  </si>
  <si>
    <t>379-2026 CPS-AG</t>
  </si>
  <si>
    <t>https://community.secop.gov.co/Public/Tendering/OpportunityDetail/Index?noticeUID=CO1.NTC.9922153&amp;isFromPublicArea=True&amp;isModal=False</t>
  </si>
  <si>
    <t>BLADIMIR OVIEDO RUIZ</t>
  </si>
  <si>
    <t>380-2026 CPS-P</t>
  </si>
  <si>
    <t>https://community.secop.gov.co/Public/Tendering/OpportunityDetail/Index?noticeUID=CO1.NTC.9923757&amp;isFromPublicArea=True&amp;isModal=False</t>
  </si>
  <si>
    <t>PRESTAR LOS SERVICIOS PROFESIONALES , PARA APOYAR LA SUPERVISIÓN, EVALUACIÓN Y SEGUIMIENTO DE LOS PROYECTOS, PLANES Y PROGRAMAS RELACIONADOS CON EL MANTENIMIENTO, MEJORAMIENTO Y CONSERVACIÓN DE LA INFRAESTRUCTURA VIAL Y ESPACIO PÚBLICO DE LA LOCALIDAD DE SANTA FE</t>
  </si>
  <si>
    <t>JUAN SEBASTIAN DAZA MONSALVE</t>
  </si>
  <si>
    <t>381-2026 CPS-P</t>
  </si>
  <si>
    <t>https://community.secop.gov.co/Public/Tendering/OpportunityDetail/Index?noticeUID=CO1.NTC.9928114&amp;isFromPublicArea=True&amp;isModal=False</t>
  </si>
  <si>
    <t>SANDRA CELIS MONDRAGON</t>
  </si>
  <si>
    <t>382-2026 CPS-P</t>
  </si>
  <si>
    <t>https://community.secop.gov.co/Public/Tendering/OpportunityDetail/Index?noticeUID=CO1.NTC.9936401&amp;isFromPublicArea=True&amp;isModal=False</t>
  </si>
  <si>
    <t>PRESTAR SERVICIOS PROFESIONALES PARA APOYAR AL ALCALDE LOCAL EN EL FORTALECIMIENTO E INCLUSIÓN DE LOS PUEBLOS INDIGENAS EN EL MARCO DE LA POLÍTICA PÚBLICA DISTRITAL Y LOS ESPACIOS DE PARTICIPACIÓN.</t>
  </si>
  <si>
    <t>AURA MILENA CHINDOY JAMIOY</t>
  </si>
  <si>
    <t>Centros de trabajo</t>
  </si>
  <si>
    <t>Codigo de la actividad economica</t>
  </si>
  <si>
    <t>Actividad economica</t>
  </si>
  <si>
    <t>Generalidades de las actividades desarrolladas en el SDG</t>
  </si>
  <si>
    <t>Nivel de Riesgo</t>
  </si>
  <si>
    <t>Tarifa</t>
  </si>
  <si>
    <t>Requisitos SGSST</t>
  </si>
  <si>
    <t xml:space="preserve">Actividad económica principal de la SDG </t>
  </si>
  <si>
    <t>Actividades ejecutivas de la administración pública, incluye el desempeño de las funciones gubernamentales de carácter ejecutivo, desarrolladas por los órganos y organismos centrales, regionales y locales</t>
  </si>
  <si>
    <t>Servicio profesional, tecnológico, técnico y auxiliar con el fin de brindar apoyo administrativo en los diferentes procesos de las dependencias del nivel central y localidades de la Secretaría Distrital de Gobierno.
Las actividades administrativas contempladas son internas y exclusivamente de oficina.</t>
  </si>
  <si>
    <t>0.522%</t>
  </si>
  <si>
    <t>Examen médico ocupacional para personal de planta de acuerdo con perfil de cargo y profesiograma de la Entidad.
Examen médico ocupacional para contratistas con énfasis osteomuscular y cardiovascular vigencia máxima de tres (3) años.</t>
  </si>
  <si>
    <t>1- Centro
de Trabajo</t>
  </si>
  <si>
    <t>Actividades de apoyo a la agricultura, incluye el mantenimiento de tierras para usos agrícolas, explotación de equipo de riego agrícola, control de cuatro (4) plagas en relación con la agricultura, fumigación de cultivos.</t>
  </si>
  <si>
    <t>Brindar asistencia técnica agropecuaria en el área rural de la localidad con el fin de diseñar programas y estrategias de desarrollo integral ajustadas a las necesidades de la zona de acuerdo con los lineamientos y normas establecidas.
Aplica para los cargos de Ingenieros Ambientales, Agrónomos, Agrícolas Médicos Veterinarios, Zootecnistas.</t>
  </si>
  <si>
    <t>Examen médico ocupacional para contratistas con énfasis osteomuscular y cardiovascular, debe incluir esquema de vacunación completo Toxoide Tetánica vigencia máxima de tres (3) años</t>
  </si>
  <si>
    <t>2- Centro
de Trabajo</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</si>
  <si>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</si>
  <si>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Asesoramiento técnico, adecuación y mantenimiento de zonas verdes, canales de aguas lluvias, así como actividades de embellecimiento de espacios públicos, poda e infraestructura de parques y jardines a nivel de las localidades en general. Saneamiento ambiental con el objeto de obligar al cumplimiento de las normas y reglamentos de las dependencias o localidades. Ante solicitudes y quejas de la comunidad se adelantan operativos de vigilancia ambiental, en publicidad, humedales, quebradas y otras locaciones que sean requeridos. Apoyo profesional en las respuestas ante emergencias que se presenten en la localidad, y aquellas aplicables del Consejo local de gestión del riesgo y cambio climático
Aplican para los cargos de: Gestión de Riesgo, Gestión Ambiental, ingenieros ambientales, técnicos o auxiliares que realicen IVC de riesgos ambientales, Ayudantes Operativos de Obra, (Mano de obra no calificada).</t>
  </si>
  <si>
    <r>
      <t xml:space="preserve">Examen médico ocupacional para contratistas con énfasis osteomuscular y cardiovascular, Optometría.
</t>
    </r>
    <r>
      <rPr>
        <b/>
        <sz val="11"/>
        <color theme="1"/>
        <rFont val="Aptos Narrow"/>
        <scheme val="minor"/>
      </rPr>
      <t>Nota:</t>
    </r>
    <r>
      <rPr>
        <sz val="11"/>
        <color theme="1"/>
        <rFont val="Aptos Narrow"/>
        <family val="2"/>
        <scheme val="minor"/>
      </rPr>
      <t xml:space="preserve"> Este nivel de riesgo excluye trabajos en alturas
</t>
    </r>
    <r>
      <rPr>
        <b/>
        <sz val="11"/>
        <color theme="1"/>
        <rFont val="Aptos Narrow"/>
        <scheme val="minor"/>
      </rPr>
      <t>Nota 1:</t>
    </r>
    <r>
      <rPr>
        <sz val="11"/>
        <color theme="1"/>
        <rFont val="Aptos Narrow"/>
        <family val="2"/>
        <scheme val="minor"/>
      </rPr>
      <t xml:space="preserve"> Requiere uso EPP específicos</t>
    </r>
  </si>
  <si>
    <t>3- Centro
de Trabajo</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</si>
  <si>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</si>
  <si>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Apoyo a las labores de mantenimiento locativo, preventivo y correctivo, y reparaciones en adecuaciones que se presenten en las sedes del nivel central de la SDG a nivel de las localidades en general. Aplica para los cargos: Electricista, Ingenieros Eléctricos, Ingenieros de Sistemas o de redes o telecomunicaciones, Técnicos en Sistemas.</t>
  </si>
  <si>
    <r>
      <t xml:space="preserve">Examen médico ocupacional para contratistas con énfasis osteomuscular y cardiovascular, Optometría. 
Debe contara con Certificado RETIE o CONTE 
</t>
    </r>
    <r>
      <rPr>
        <b/>
        <sz val="11"/>
        <color theme="1"/>
        <rFont val="Aptos Narrow"/>
        <scheme val="minor"/>
      </rPr>
      <t>Nota:</t>
    </r>
    <r>
      <rPr>
        <sz val="11"/>
        <color theme="1"/>
        <rFont val="Aptos Narrow"/>
        <family val="2"/>
        <scheme val="minor"/>
      </rPr>
      <t xml:space="preserve"> Este nivel de riesgo excluye trabajos en alturas 
</t>
    </r>
    <r>
      <rPr>
        <b/>
        <sz val="11"/>
        <color theme="1"/>
        <rFont val="Aptos Narrow"/>
        <scheme val="minor"/>
      </rPr>
      <t>Nota 1:</t>
    </r>
    <r>
      <rPr>
        <sz val="11"/>
        <color theme="1"/>
        <rFont val="Aptos Narrow"/>
        <family val="2"/>
        <scheme val="minor"/>
      </rPr>
      <t xml:space="preserve"> Requiere uso EPP específicos</t>
    </r>
  </si>
  <si>
    <t>4- Centro
de Trabajo</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</si>
  <si>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</si>
  <si>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Asesoramiento técnico, inspección supervisión intervención en las obras civiles y de infraestructura, asesoría, vigilancia y control, Supervisión de proyectos que se adelanten sobre obras civiles sea de construcción, mantenimiento o rehabilitación de la infraestructura, trabajo de IVC Casa del Consumidor metrología a nivel de la capital y a nivel de las localidades en general.
Aplica para cargos de Interventoría de Obras, Supervisor de Obras, Arquitectos, Ingenieros Civiles, Catastrales, Topógrafos, Geólogos y Metrólogos</t>
  </si>
  <si>
    <r>
      <t xml:space="preserve">Examen médico ocupacional para contratistas con énfasis osteomuscular y cardiovascular, Optometría y audiometría 
</t>
    </r>
    <r>
      <rPr>
        <b/>
        <sz val="11"/>
        <color theme="1"/>
        <rFont val="Aptos Narrow"/>
        <scheme val="minor"/>
      </rPr>
      <t>Nota:</t>
    </r>
    <r>
      <rPr>
        <sz val="11"/>
        <color theme="1"/>
        <rFont val="Aptos Narrow"/>
        <family val="2"/>
        <scheme val="minor"/>
      </rPr>
      <t xml:space="preserve"> Este nivel de riesgo excluye trabajos en alturas 
</t>
    </r>
    <r>
      <rPr>
        <b/>
        <sz val="11"/>
        <color theme="1"/>
        <rFont val="Aptos Narrow"/>
        <scheme val="minor"/>
      </rPr>
      <t>Nota 1:</t>
    </r>
    <r>
      <rPr>
        <sz val="11"/>
        <color theme="1"/>
        <rFont val="Aptos Narrow"/>
        <family val="2"/>
        <scheme val="minor"/>
      </rPr>
      <t xml:space="preserve"> Requiere uso EPP específicos según indicación del supervisor.</t>
    </r>
  </si>
  <si>
    <t>5 – Centro
de Trabajo</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</si>
  <si>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</si>
  <si>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Personal que desarrolla actividades de apoyo terapéutico “psicólogo o trabajo social, que están asignados a la Dirección de Derechos Humanos. Aplican para cargos de Psicología, Trabajo Social, Derecho, Antropología, Ciencias en familia, Sociólogos, o carreras en ciencias sociales y humanidades Técnicos o auxiliares que realicen estas actividades.</t>
  </si>
  <si>
    <t>Examen médico ocupacional para contratistas con énfasis osteomuscular y cardiovascular, Optometría y audiometría Nota: Este nivel de riesgo excluye trabajos en alturas</t>
  </si>
  <si>
    <t>6- Centro
de Trabajo</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</si>
  <si>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 cable.</t>
  </si>
  <si>
    <t>Apoyo a la gestión como conductor del vehículo suministrado por el Empleador, para el desplazamiento requerido sea de carácter administrativo como en operativos, requerimientos dentro del desarrollo y cumplimiento de las funciones de la Secretaría Distrital de Gobierno. 
Aplica para cargo: Conductor de vehículos suministrados por el Empleador o Contratante.</t>
  </si>
  <si>
    <r>
      <t xml:space="preserve">Examen médico ocupacional para personal de planta de acuerdo con perfil de cargo y profesiograma de la Entidad. 
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t>
    </r>
    <r>
      <rPr>
        <b/>
        <sz val="11"/>
        <color theme="1"/>
        <rFont val="Aptos Narrow"/>
        <scheme val="minor"/>
      </rPr>
      <t>Nota:</t>
    </r>
    <r>
      <rPr>
        <sz val="11"/>
        <color theme="1"/>
        <rFont val="Aptos Narrow"/>
        <family val="2"/>
        <scheme val="minor"/>
      </rPr>
      <t xml:space="preserve"> Certificar Licencia de conducción vigente 
La SDG asume la cotización de riesgo IV y deben dar cumplimiento a lo establecido en el Plan Estratégico de Seguridad Vial – PESV.</t>
    </r>
  </si>
  <si>
    <t>7-Centro
de Trabajo</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</si>
  <si>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</si>
  <si>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Contratación de personas que realizan actividades de entrega de correspondencia con perfil de notificador y mensajería a las diferentes sedes de la Entidad y están en las Alcaldías Locales.</t>
  </si>
  <si>
    <r>
      <t xml:space="preserve">Examen médico ocupacional para contratistas con énfasis osteomuscular y cardiovascular 
</t>
    </r>
    <r>
      <rPr>
        <b/>
        <sz val="11"/>
        <color theme="1"/>
        <rFont val="Aptos Narrow"/>
        <scheme val="minor"/>
      </rPr>
      <t>Nota:</t>
    </r>
    <r>
      <rPr>
        <sz val="11"/>
        <color theme="1"/>
        <rFont val="Aptos Narrow"/>
        <family val="2"/>
        <scheme val="minor"/>
      </rPr>
      <t xml:space="preserve"> Se debe establecer criterios en los contratos asignados al personal de notificador donde se incluya la manera y forma de realizar las entregas de correspondencias en las diferentes sedes, con el fin de hacer controles pertinentes como contratante sobre el cumplimiento de requisitos descritos en el objeto contractual y el PESV de la SDG.</t>
    </r>
  </si>
  <si>
    <t>8- Centro
de Trabajo</t>
  </si>
  <si>
    <t>Otras actividades especializadas para la construcción de edificios, y obras de ingeniería civil, incluye el alquiler de maquinaria y equipo de construcción (con operadores)</t>
  </si>
  <si>
    <t>Apoyo en actividades profesionales, técnicas y auxiliares de obra civil, que conlleven al mejoramiento y adecuación del espacio público y malla vial a nivel de la Capital y a nivel de las localidades en General. 
Aplica para los cargos de: Profesionales de Arquitectura e Ingeniería Civil, Operador de maquinaria amarilla, conductor de vehículos pesados, auxiliares de obra y mantenimiento en la Secretaría Distrital de Gobierno.</t>
  </si>
  <si>
    <r>
      <t xml:space="preserve">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t>
    </r>
    <r>
      <rPr>
        <b/>
        <sz val="11"/>
        <color theme="1"/>
        <rFont val="Aptos Narrow"/>
        <scheme val="minor"/>
      </rPr>
      <t>Nota:</t>
    </r>
    <r>
      <rPr>
        <sz val="11"/>
        <color theme="1"/>
        <rFont val="Aptos Narrow"/>
        <family val="2"/>
        <scheme val="minor"/>
      </rPr>
      <t xml:space="preserve"> Certificar Licencia de conducción vigente C2 o C3, según corresponda. 
Certificado de Operador de maquinaría específica. 
La SDG asume la cotización de riesgo V y deben dar cumplimiento a lo establecido en el Plan Estratégico de Seguridad Vial – PESV.</t>
    </r>
  </si>
  <si>
    <t>9- Centro de Trabajo</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</si>
  <si>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</si>
  <si>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Apoyo a las labores de mantenimiento locativo, preventivo y correctivo, reparaciones y adecuaciones que se presenten en las sedes del Nivel Central de la SDG y localidades en general. TRABAJO EN ALTURAS
Aplica para los cargos: Auxiliares de mantenimiento y demás cargos que realicen trabajos en alturas mayor a dos (2) metros.</t>
  </si>
  <si>
    <r>
      <t xml:space="preserve">Examen médico ocupacional para contratistas con énfasis osteomuscular y cardiovascular que incluya: Optometría Audiometría, y prueba de trabajo en alturas perfil lipídico y glicemia, y para personas mayores de cincuenta (50) años deben incluir electrocardiograma, aportando para el Empleador o Contratante el certificado de aptitud para realizar trabajo en alturas.
</t>
    </r>
    <r>
      <rPr>
        <b/>
        <sz val="11"/>
        <color theme="1"/>
        <rFont val="Aptos Narrow"/>
        <scheme val="minor"/>
      </rPr>
      <t>Nota:</t>
    </r>
    <r>
      <rPr>
        <sz val="11"/>
        <color theme="1"/>
        <rFont val="Aptos Narrow"/>
        <family val="2"/>
        <scheme val="minor"/>
      </rPr>
      <t xml:space="preserve"> Debe certificar curso de trabajo seguro en alturas, según la actividad a realizar.
</t>
    </r>
    <r>
      <rPr>
        <b/>
        <sz val="11"/>
        <color theme="1"/>
        <rFont val="Aptos Narrow"/>
        <scheme val="minor"/>
      </rPr>
      <t>Nota 1:</t>
    </r>
    <r>
      <rPr>
        <sz val="11"/>
        <color theme="1"/>
        <rFont val="Aptos Narrow"/>
        <family val="2"/>
        <scheme val="minor"/>
      </rPr>
      <t xml:space="preserve"> Requiere uso EPP específicos según lo establecido en la Resolución 4272 de 2021.</t>
    </r>
  </si>
  <si>
    <t>10-Centro de Trabajo</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</si>
  <si>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</si>
  <si>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Las actividades que se encargan en las funciones esenciales de empleo y estén enfocadas a Inspector de Policía Categoría Especial y 1ª. categoría, y quienes realicen actividades de acompañamiento a los inspectores de policía, en el desarrollo de diligencias de inspección incluye Auxiliares Administrativos Grados trece (13) y diecinueve (19) únicamente. Acompañamiento en actividades de IVC, de la Gestión Policiva y Jurídica, acompañamiento, atención y gestión a las conflictividades latentes y manifiestas, derechos asociados a la reunión, libertad de expresión, protesta y movilizaciones sociales y/o escenarios de aglomeración masiva.
Aplica para los cargos de: Inspectores de Policía, auxiliares administrativos Grados trece (13) y diecinueve (19) únicamente, Gestores de Diálogo y Convivencia Social, Gestores de Seguridad y Convivencia Social, Personal de Gestión Policiva y Jurídica que realicen operativos dentro de actividades rutinarias***</t>
  </si>
  <si>
    <r>
      <t xml:space="preserve">Examen médico ocupacional para personal de planta de acuerdo con perfil de cargo y profesiograma de la Entidad.
Examen médico ocupacional para contratistas con énfasis osteomuscular y cardiovascular optometría, audiometría, prueba de aptitud psicológica.
</t>
    </r>
    <r>
      <rPr>
        <b/>
        <sz val="11"/>
        <color theme="1"/>
        <rFont val="Aptos Narrow"/>
        <scheme val="minor"/>
      </rPr>
      <t>Nota 1:</t>
    </r>
    <r>
      <rPr>
        <sz val="11"/>
        <color theme="1"/>
        <rFont val="Aptos Narrow"/>
        <family val="2"/>
        <scheme val="minor"/>
      </rPr>
      <t xml:space="preserve"> Requiere uso EPP específicos</t>
    </r>
  </si>
  <si>
    <t>SI</t>
  </si>
  <si>
    <t>1 - Centro de Trabajo</t>
  </si>
  <si>
    <t>NO</t>
  </si>
  <si>
    <t>Examen médico ocupacional para contratistas con énfasis osteomuscular y cardiovascular, Optometría.
Nota: Este nivel de riesgo excluye trabajos en alturas
Nota 1: Requiere uso EPP específicos</t>
  </si>
  <si>
    <t>Examen médico ocupacional para contratistas con énfasis osteomuscular y cardiovascular, Optometría. 
Debe contara con Certificado RETIE o CONTE 
Nota: Este nivel de riesgo excluye trabajos en alturas 
Nota 1: Requiere uso EPP específicos</t>
  </si>
  <si>
    <t>Examen médico ocupacional para contratistas con énfasis osteomuscular y cardiovascular, Optometría y audiometría 
Nota: Este nivel de riesgo excluye trabajos en alturas 
Nota 1: Requiere uso EPP específicos según indicación del supervisor.</t>
  </si>
  <si>
    <t>Examen médico ocupacional para personal de planta de acuerdo con perfil de cargo y profesiograma de la Entidad. 
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Nota: Certificar Licencia de conducción vigente 
La SDG asume la cotización de riesgo IV y deben dar cumplimiento a lo establecido en el Plan Estratégico de Seguridad Vial – PESV.</t>
  </si>
  <si>
    <t>Examen médico ocupacional para contratistas con énfasis osteomuscular y cardiovascular 
Nota: Se debe establecer criterios en los contratos asignados al personal de notificador donde se incluya la manera y forma de realizar las entregas de correspondencias en las diferentes sedes, con el fin de hacer controles pertinentes como contratante sobre el cumplimiento de requisitos descritos en el objeto contractual y el PESV de la SDG.</t>
  </si>
  <si>
    <t>8 - Centro de Trabajo</t>
  </si>
  <si>
    <t>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Nota: Certificar Licencia de conducción vigente C2 o C3, según corresponda. 
Certificado de Operador de maquinaría específica. 
La SDG asume la cotización de riesgo V y deben dar cumplimiento a lo establecido en el Plan Estratégico de Seguridad Vial – PESV.</t>
  </si>
  <si>
    <t>9 - Centro de Trabajo</t>
  </si>
  <si>
    <t>Examen médico ocupacional para contratistas con énfasis osteomuscular y cardiovascular que incluya: Optometría Audiometría, y prueba de trabajo en alturas perfil lipídico y glicemia, y para personas mayores de cincuenta (50) años deben incluir electrocardiograma, aportando para el Empleador o Contratante el certificado de aptitud para realizar trabajo en alturas.
Nota: Debe certificar curso de trabajo seguro en alturas, según la actividad a realizar.
Nota 1: Requiere uso EPP específicos según lo establecido en la Resolución 4272 de 2021.</t>
  </si>
  <si>
    <t>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</si>
</sst>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u/>
      <sz val="11"/>
      <color theme="10"/>
      <name val="Aptos Narrow"/>
      <family val="2"/>
      <scheme val="minor"/>
    </font>
    <font>
      <sz val="8"/>
      <name val="Calibri"/>
      <family val="2"/>
    </font>
    <font>
      <u/>
      <sz val="10"/>
      <color theme="10"/>
      <name val="Arial"/>
      <family val="2"/>
    </font>
    <font>
      <u/>
      <sz val="8"/>
      <color theme="10"/>
      <name val="Calibri"/>
      <family val="2"/>
    </font>
    <font>
      <sz val="8"/>
      <color theme="1"/>
      <name val="Calibri"/>
      <family val="2"/>
    </font>
    <font>
      <sz val="8"/>
      <color rgb="FF666666"/>
      <name val="Calibri"/>
      <family val="2"/>
    </font>
    <font>
      <sz val="8"/>
      <color rgb="FF000000"/>
      <name val="Calibri"/>
      <family val="2"/>
    </font>
    <font>
      <sz val="11"/>
      <name val="Aptos Narrow"/>
      <family val="1"/>
    </font>
    <font>
      <sz val="11"/>
      <color theme="1"/>
      <name val="Aptos Narrow"/>
      <family val="2"/>
      <charset val="1"/>
    </font>
    <font>
      <u/>
      <sz val="11"/>
      <color theme="10"/>
      <name val="Aptos Narrow"/>
      <family val="2"/>
      <charset val="1"/>
    </font>
    <font>
      <b/>
      <sz val="11"/>
      <color theme="1"/>
      <name val="Aptos Narrow"/>
      <scheme val="minor"/>
    </font>
    <font>
      <sz val="9"/>
      <color indexed="81"/>
      <name val="Tahoma"/>
      <family val="2"/>
    </font>
    <font>
      <b/>
      <sz val="9"/>
      <color indexed="81"/>
      <name val="Tahoma"/>
      <family val="2"/>
    </font>
  </fonts>
  <fills count="6">
    <fill>
      <patternFill patternType="none"/>
    </fill>
    <fill>
      <patternFill patternType="gray125"/>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8">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 fillId="0" borderId="0" applyNumberFormat="0" applyFill="0" applyBorder="0" applyAlignment="0" applyProtection="0"/>
    <xf numFmtId="0" fontId="8" fillId="0" borderId="0"/>
    <xf numFmtId="0" fontId="9" fillId="0" borderId="0"/>
    <xf numFmtId="0" fontId="10" fillId="0" borderId="0" applyBorder="0" applyProtection="0"/>
  </cellStyleXfs>
  <cellXfs count="44">
    <xf numFmtId="0" fontId="0" fillId="0" borderId="0" xfId="0"/>
    <xf numFmtId="0" fontId="0" fillId="0" borderId="2" xfId="0" applyBorder="1" applyAlignment="1">
      <alignment wrapText="1"/>
    </xf>
    <xf numFmtId="10" fontId="0" fillId="0" borderId="2" xfId="0" applyNumberFormat="1"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xf>
    <xf numFmtId="9" fontId="0" fillId="0" borderId="2" xfId="0" applyNumberFormat="1" applyBorder="1" applyAlignment="1">
      <alignment horizontal="center" vertical="center"/>
    </xf>
    <xf numFmtId="0" fontId="0" fillId="0" borderId="2" xfId="0"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vertical="center" wrapText="1"/>
    </xf>
    <xf numFmtId="14" fontId="2" fillId="0" borderId="1" xfId="0" applyNumberFormat="1" applyFont="1" applyBorder="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2" xfId="0" applyFont="1" applyBorder="1" applyAlignment="1">
      <alignment vertical="center"/>
    </xf>
    <xf numFmtId="0" fontId="2" fillId="0" borderId="2" xfId="0" applyFont="1" applyBorder="1" applyAlignment="1">
      <alignment vertical="center" wrapText="1"/>
    </xf>
    <xf numFmtId="14" fontId="2" fillId="0" borderId="2" xfId="0" applyNumberFormat="1" applyFont="1" applyBorder="1" applyAlignment="1">
      <alignmen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4" fillId="0" borderId="2" xfId="1" applyFont="1" applyFill="1" applyBorder="1" applyAlignment="1">
      <alignment vertical="center"/>
    </xf>
    <xf numFmtId="0" fontId="2" fillId="0" borderId="2" xfId="1" applyFont="1" applyFill="1" applyBorder="1" applyAlignment="1">
      <alignment vertical="center"/>
    </xf>
    <xf numFmtId="0" fontId="5" fillId="0" borderId="2" xfId="0" applyFont="1" applyBorder="1" applyAlignment="1">
      <alignment vertical="center"/>
    </xf>
    <xf numFmtId="0" fontId="7" fillId="0" borderId="2" xfId="0" applyFont="1" applyBorder="1" applyAlignment="1">
      <alignment vertical="center" wrapText="1"/>
    </xf>
    <xf numFmtId="0" fontId="4" fillId="0" borderId="2" xfId="4" applyFont="1" applyFill="1" applyBorder="1" applyAlignment="1">
      <alignment vertical="center"/>
    </xf>
    <xf numFmtId="0" fontId="7" fillId="0" borderId="2" xfId="0" applyFont="1" applyBorder="1" applyAlignment="1">
      <alignment vertical="center"/>
    </xf>
    <xf numFmtId="0" fontId="5" fillId="0" borderId="2" xfId="0" applyFont="1" applyBorder="1" applyAlignment="1">
      <alignmen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vertical="center" wrapText="1"/>
    </xf>
    <xf numFmtId="0" fontId="0" fillId="0" borderId="5" xfId="0" applyBorder="1" applyAlignment="1">
      <alignment horizontal="left" vertical="center" wrapText="1"/>
    </xf>
    <xf numFmtId="0" fontId="0" fillId="0" borderId="5" xfId="0" applyBorder="1" applyAlignment="1">
      <alignment wrapText="1"/>
    </xf>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5" fillId="0" borderId="2" xfId="0" applyFont="1" applyBorder="1" applyAlignment="1">
      <alignment horizontal="center" vertical="center"/>
    </xf>
    <xf numFmtId="14" fontId="2" fillId="0" borderId="2" xfId="0" applyNumberFormat="1"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2" fillId="2" borderId="2" xfId="0" applyFont="1" applyFill="1" applyBorder="1" applyAlignment="1">
      <alignment horizontal="center" vertical="center"/>
    </xf>
    <xf numFmtId="0" fontId="2" fillId="3" borderId="2" xfId="0" applyFont="1" applyFill="1" applyBorder="1" applyAlignment="1">
      <alignment horizontal="center" vertical="center"/>
    </xf>
    <xf numFmtId="0" fontId="11" fillId="4" borderId="3"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0" fillId="5" borderId="0" xfId="0" applyFill="1" applyAlignment="1">
      <alignment wrapText="1"/>
    </xf>
    <xf numFmtId="0" fontId="0" fillId="5" borderId="0" xfId="0" applyFill="1"/>
    <xf numFmtId="0" fontId="5" fillId="4" borderId="2" xfId="0" applyFont="1" applyFill="1" applyBorder="1" applyAlignment="1">
      <alignment horizontal="center" vertical="center"/>
    </xf>
  </cellXfs>
  <cellStyles count="8">
    <cellStyle name="Hipervínculo" xfId="1" builtinId="8"/>
    <cellStyle name="Hipervínculo 2" xfId="2" xr:uid="{BE7CAB81-DA50-4E7A-8EDE-473BCDA7751C}"/>
    <cellStyle name="Hipervínculo 4" xfId="7" xr:uid="{8234A408-809A-4369-A90D-5C81C0B02A47}"/>
    <cellStyle name="Hyperlink" xfId="4" xr:uid="{9B15D90E-A404-4BB5-9D27-D47F39AF9C9A}"/>
    <cellStyle name="Hyperlink 2" xfId="3" xr:uid="{88C53EA7-3E77-4407-95F0-658E2DC23090}"/>
    <cellStyle name="Normal" xfId="0" builtinId="0"/>
    <cellStyle name="Normal 5" xfId="5" xr:uid="{01123159-1C05-48A6-A119-A863063BC4B1}"/>
    <cellStyle name="Normal 6" xfId="6" xr:uid="{B52276AB-4FBA-4CA6-B912-FECAB7D9F9E3}"/>
  </cellStyles>
  <dxfs count="182">
    <dxf>
      <numFmt numFmtId="13"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6B895E-54C0-4250-88A4-0DF5954CAA35}" name="Tabla1" displayName="Tabla1" ref="A1:G13" totalsRowShown="0" headerRowDxfId="9" headerRowBorderDxfId="7" tableBorderDxfId="8" totalsRowBorderDxfId="6">
  <autoFilter ref="A1:G13" xr:uid="{134F867E-5C17-4644-9593-7CDB0D8FD707}"/>
  <tableColumns count="7">
    <tableColumn id="1" xr3:uid="{3590A6A6-B0E5-404B-9CAD-C43D47E6A8B9}" name="Centros de trabajo" dataDxfId="5"/>
    <tableColumn id="2" xr3:uid="{A881D52F-42D4-4F34-ABC3-8D308733BBEC}" name="Codigo de la actividad economica" dataDxfId="4"/>
    <tableColumn id="3" xr3:uid="{F9B76D27-6A9E-4ADC-B78F-014B183F6F00}" name="Actividad economica" dataDxfId="3"/>
    <tableColumn id="4" xr3:uid="{25844629-42C8-419C-B3B4-82171E44AADB}" name="Generalidades de las actividades desarrolladas en el SDG" dataDxfId="2"/>
    <tableColumn id="5" xr3:uid="{9DE7E0D6-BAA2-4420-90B9-0A8E31C98643}" name="Nivel de Riesgo" dataDxfId="1"/>
    <tableColumn id="6" xr3:uid="{73502F06-9186-43A6-AAB6-DF24C77E4F50}" name="Tarifa" dataDxfId="0"/>
    <tableColumn id="7" xr3:uid="{AD572E66-B3F8-4853-BE77-46A4F752CFA4}" name="Requisitos SGSST"/>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9449698&amp;isFromPublicArea=True&amp;isModal=False" TargetMode="External"/><Relationship Id="rId671" Type="http://schemas.openxmlformats.org/officeDocument/2006/relationships/hyperlink" Target="https://community.secop.gov.co/Public/Tendering/OpportunityDetail/Index?noticeUID=CO1.NTC.9771250&amp;isFromPublicArea=True&amp;isModal=False" TargetMode="External"/><Relationship Id="rId769" Type="http://schemas.openxmlformats.org/officeDocument/2006/relationships/hyperlink" Target="https://community.secop.gov.co/Public/Tendering/OpportunityDetail/Index?noticeUID=CO1.NTC.9897443&amp;isFromPublicArea=True&amp;isModal=False" TargetMode="External"/><Relationship Id="rId21" Type="http://schemas.openxmlformats.org/officeDocument/2006/relationships/hyperlink" Target="https://community.secop.gov.co/Public/Tendering/OpportunityDetail/Index?noticeUID=CO1.NTC.8324756&amp;isFromPublicArea=True&amp;isModal=False" TargetMode="External"/><Relationship Id="rId324" Type="http://schemas.openxmlformats.org/officeDocument/2006/relationships/hyperlink" Target="https://community.secop.gov.co/Public/Tendering/OpportunityDetail/Index?noticeUID=CO1.NTC.9546000&amp;isFromPublicArea=True&amp;isModal=False" TargetMode="External"/><Relationship Id="rId531" Type="http://schemas.openxmlformats.org/officeDocument/2006/relationships/hyperlink" Target="https://community.secop.gov.co/Public/Tendering/OpportunityDetail/Index?noticeUID=CO1.NTC.9687815&amp;isFromPublicArea=True&amp;isModal=False" TargetMode="External"/><Relationship Id="rId629" Type="http://schemas.openxmlformats.org/officeDocument/2006/relationships/hyperlink" Target="https://community.secop.gov.co/Public/Tendering/OpportunityDetail/Index?noticeUID=CO1.NTC.9745804&amp;isFromPublicArea=True&amp;isModal=False" TargetMode="External"/><Relationship Id="rId170" Type="http://schemas.openxmlformats.org/officeDocument/2006/relationships/hyperlink" Target="https://community.secop.gov.co/Public/Tendering/OpportunityDetail/Index?noticeUID=CO1.NTC.9512351&amp;isFromPublicArea=True&amp;isModal=False" TargetMode="External"/><Relationship Id="rId268" Type="http://schemas.openxmlformats.org/officeDocument/2006/relationships/hyperlink" Target="https://community.secop.gov.co/Public/Tendering/OpportunityDetail/Index?noticeUID=CO1.NTC.9581511&amp;isFromPublicArea=True&amp;isModal=False" TargetMode="External"/><Relationship Id="rId475" Type="http://schemas.openxmlformats.org/officeDocument/2006/relationships/hyperlink" Target="https://community.secop.gov.co/Public/Tendering/OpportunityDetail/Index?noticeUID=CO1.NTC.9716097&amp;isFromPublicArea=True&amp;isModal=False" TargetMode="External"/><Relationship Id="rId682" Type="http://schemas.openxmlformats.org/officeDocument/2006/relationships/hyperlink" Target="https://community.secop.gov.co/Public/Tendering/OpportunityDetail/Index?noticeUID=CO1.NTC.9807185&amp;isFromPublicArea=True&amp;isModal=False" TargetMode="External"/><Relationship Id="rId32" Type="http://schemas.openxmlformats.org/officeDocument/2006/relationships/hyperlink" Target="https://community.secop.gov.co/Public/Tendering/OpportunityDetail/Index?noticeUID=CO1.NTC.8346770&amp;isFromPublicArea=True&amp;isModal=False" TargetMode="External"/><Relationship Id="rId128" Type="http://schemas.openxmlformats.org/officeDocument/2006/relationships/hyperlink" Target="https://www.secop.gov.co/CO1BusinessLine/Tendering/BuyerWorkAreaSpecificAreaGrids/RedirectToContractInNewWindow?mkey=a357b3ec_f9ea_4459_81e6_2d394e09612e&amp;docUniqueIdentifier=CO1.PCCNTR.8818608&amp;awardUniqueIdentifier=&amp;buyerDossierUniqueIdentifier=CO1.BDOS.9433085&amp;id=5468272" TargetMode="External"/><Relationship Id="rId335" Type="http://schemas.openxmlformats.org/officeDocument/2006/relationships/hyperlink" Target="https://community.secop.gov.co/Public/Tendering/OpportunityDetail/Index?noticeUID=CO1.NTC.9566078&amp;isFromPublicArea=True&amp;isModal=False" TargetMode="External"/><Relationship Id="rId542" Type="http://schemas.openxmlformats.org/officeDocument/2006/relationships/hyperlink" Target="https://community.secop.gov.co/Public/Tendering/OpportunityDetail/Index?noticeUID=CO1.NTC.9704513&amp;isFromPublicArea=True&amp;isModal=False" TargetMode="External"/><Relationship Id="rId181" Type="http://schemas.openxmlformats.org/officeDocument/2006/relationships/hyperlink" Target="https://community.secop.gov.co/Public/Tendering/OpportunityDetail/Index?noticeUID=CO1.NTC.9470102&amp;isFromPublicArea=True&amp;isModal=False" TargetMode="External"/><Relationship Id="rId402" Type="http://schemas.openxmlformats.org/officeDocument/2006/relationships/hyperlink" Target="https://community.secop.gov.co/Public/Tendering/OpportunityDetail/Index?noticeUID=CO1.NTC.9627573&amp;isFromPublicArea=True&amp;isModal=False" TargetMode="External"/><Relationship Id="rId279" Type="http://schemas.openxmlformats.org/officeDocument/2006/relationships/hyperlink" Target="https://community.secop.gov.co/Public/Tendering/OpportunityDetail/Index?noticeUID=CO1.NTC.9518806&amp;isFromPublicArea=True&amp;isModal=False" TargetMode="External"/><Relationship Id="rId486" Type="http://schemas.openxmlformats.org/officeDocument/2006/relationships/hyperlink" Target="https://community.secop.gov.co/Public/Tendering/OpportunityDetail/Index?noticeUID=CO1.NTC.9683936&amp;isFromPublicArea=True&amp;isModal=False" TargetMode="External"/><Relationship Id="rId693" Type="http://schemas.openxmlformats.org/officeDocument/2006/relationships/hyperlink" Target="https://community.secop.gov.co/Public/Tendering/OpportunityDetail/Index?noticeUID=CO1.NTC.9766017&amp;isFromPublicArea=True&amp;isModal=False" TargetMode="External"/><Relationship Id="rId707" Type="http://schemas.openxmlformats.org/officeDocument/2006/relationships/hyperlink" Target="https://community.secop.gov.co/Public/Tendering/OpportunityDetail/Index?noticeUID=CO1.NTC.9776200&amp;isFromPublicArea=True&amp;isModal=False" TargetMode="External"/><Relationship Id="rId43" Type="http://schemas.openxmlformats.org/officeDocument/2006/relationships/hyperlink" Target="https://community.secop.gov.co/Public/Tendering/OpportunityDetail/Index?noticeUID=CO1.NTC.8437525&amp;isFromPublicArea=True&amp;isModal=False" TargetMode="External"/><Relationship Id="rId139" Type="http://schemas.openxmlformats.org/officeDocument/2006/relationships/hyperlink" Target="https://community.secop.gov.co/Public/Tendering/OpportunityDetail/Index?noticeUID=CO1.NTC.9448904&amp;isFromPublicArea=True&amp;isModal=False" TargetMode="External"/><Relationship Id="rId346" Type="http://schemas.openxmlformats.org/officeDocument/2006/relationships/hyperlink" Target="https://community.secop.gov.co/Public/Tendering/OpportunityDetail/Index?noticeUID=CO1.NTC.9571378&amp;isFromPublicArea=True&amp;isModal=Falsecommunity.secop.gov.co/Public/Tendering/OpportunityDetail/Index?noticeUID=CO1.NTC.9572688&amp;isFromPublicArea=True&amp;isModal=False" TargetMode="External"/><Relationship Id="rId553" Type="http://schemas.openxmlformats.org/officeDocument/2006/relationships/hyperlink" Target="https://community.secop.gov.co/Public/Tendering/OpportunityDetail/Index?noticeUID=CO1.NTC.9764412&amp;isFromPublicArea=True&amp;isModal=False" TargetMode="External"/><Relationship Id="rId760" Type="http://schemas.openxmlformats.org/officeDocument/2006/relationships/hyperlink" Target="https://community.secop.gov.co/Public/Tendering/OpportunityDetail/Index?noticeUID=CO1.NTC.9807931&amp;isFromPublicArea=True&amp;isModal=False" TargetMode="External"/><Relationship Id="rId192" Type="http://schemas.openxmlformats.org/officeDocument/2006/relationships/hyperlink" Target="https://community.secop.gov.co/Public/Tendering/OpportunityDetail/Index?noticeUID=CO1.NTC.9466866&amp;isFromPublicArea=True&amp;isModal=False" TargetMode="External"/><Relationship Id="rId206" Type="http://schemas.openxmlformats.org/officeDocument/2006/relationships/hyperlink" Target="https://community.secop.gov.co/Public/Tendering/OpportunityDetail/Index?noticeUID=CO1.NTC.9471045&amp;isFromPublicArea=True&amp;isModal=False" TargetMode="External"/><Relationship Id="rId413" Type="http://schemas.openxmlformats.org/officeDocument/2006/relationships/hyperlink" Target="https://community.secop.gov.co/Public/Tendering/OpportunityDetail/Index?noticeUID=CO1.NTC.9624503&amp;isFromPublicArea=True&amp;isModal=False" TargetMode="External"/><Relationship Id="rId497" Type="http://schemas.openxmlformats.org/officeDocument/2006/relationships/hyperlink" Target="https://community.secop.gov.co/Public/Tendering/OpportunityDetail/Index?noticeUID=CO1.NTC.9663625&amp;isFromPublicArea=True&amp;isModal=False" TargetMode="External"/><Relationship Id="rId620" Type="http://schemas.openxmlformats.org/officeDocument/2006/relationships/hyperlink" Target="https://community.secop.gov.co/Public/Tendering/OpportunityDetail/Index?noticeUID=CO1.NTC.9776460&amp;isFromPublicArea=True&amp;isModal=False" TargetMode="External"/><Relationship Id="rId718" Type="http://schemas.openxmlformats.org/officeDocument/2006/relationships/hyperlink" Target="https://community.secop.gov.co/Public/Tendering/OpportunityDetail/Index?noticeUID=CO1.NTC.9806692&amp;isFromPublicArea=True&amp;isModal=False" TargetMode="External"/><Relationship Id="rId357" Type="http://schemas.openxmlformats.org/officeDocument/2006/relationships/hyperlink" Target="https://community.secop.gov.co/Public/Tendering/OpportunityDetail/Index?noticeUID=CO1.NTC.9590980&amp;isFromPublicArea=True&amp;isModal=False" TargetMode="External"/><Relationship Id="rId54" Type="http://schemas.openxmlformats.org/officeDocument/2006/relationships/hyperlink" Target="https://community.secop.gov.co/Public/Tendering/OpportunityDetail/Index?noticeUID=CO1.NTC.8452978&amp;isFromPublicArea=True&amp;isModal=False" TargetMode="External"/><Relationship Id="rId217" Type="http://schemas.openxmlformats.org/officeDocument/2006/relationships/hyperlink" Target="https://community.secop.gov.co/Public/Tendering/OpportunityDetail/Index?noticeUID=CO1.NTC.9473591&amp;isFromPublicArea=True&amp;isModal=False" TargetMode="External"/><Relationship Id="rId564" Type="http://schemas.openxmlformats.org/officeDocument/2006/relationships/hyperlink" Target="https://community.secop.gov.co/Public/Tendering/OpportunityDetail/Index?noticeUID=CO1.NTC.9766573&amp;isFromPublicArea=True&amp;isModal=False" TargetMode="External"/><Relationship Id="rId771" Type="http://schemas.openxmlformats.org/officeDocument/2006/relationships/hyperlink" Target="https://community.secop.gov.co/Public/Tendering/OpportunityDetail/Index?noticeUID=CO1.NTC.9835402&amp;isFromPublicArea=True&amp;isModal=False" TargetMode="External"/><Relationship Id="rId424" Type="http://schemas.openxmlformats.org/officeDocument/2006/relationships/hyperlink" Target="https://community.secop.gov.co/Public/Tendering/OpportunityDetail/Index?noticeUID=CO1.NTC.9622828&amp;isFromPublicArea=True&amp;isModal=False" TargetMode="External"/><Relationship Id="rId631" Type="http://schemas.openxmlformats.org/officeDocument/2006/relationships/hyperlink" Target="https://community.secop.gov.co/Public/Tendering/OpportunityDetail/Index?noticeUID=CO1.NTC.9755863&amp;isFromPublicArea=True&amp;isModal=False" TargetMode="External"/><Relationship Id="rId729" Type="http://schemas.openxmlformats.org/officeDocument/2006/relationships/hyperlink" Target="https://community.secop.gov.co/Public/Tendering/OpportunityDetail/Index?noticeUID=CO1.NTC.9808247&amp;isFromPublicArea=True&amp;isModal=False" TargetMode="External"/><Relationship Id="rId270" Type="http://schemas.openxmlformats.org/officeDocument/2006/relationships/hyperlink" Target="https://community.secop.gov.co/Public/Tendering/OpportunityDetail/Index?noticeUID=CO1.NTC.9561257&amp;isFromPublicArea=True&amp;isModal=False" TargetMode="External"/><Relationship Id="rId65" Type="http://schemas.openxmlformats.org/officeDocument/2006/relationships/hyperlink" Target="https://community.secop.gov.co/Public/Tendering/OpportunityDetail/Index?noticeUID=CO1.NTC.8464836&amp;isFromPublicArea=True&amp;isModal=False" TargetMode="External"/><Relationship Id="rId130" Type="http://schemas.openxmlformats.org/officeDocument/2006/relationships/hyperlink" Target="https://www.secop.gov.co/CO1BusinessLine/Tendering/BuyerWorkAreaSpecificAreaGrids/RedirectToContractInNewWindow?mkey=7aeae5b8_22cb_4233_abfa_3f13488120e6&amp;docUniqueIdentifier=CO1.PCCNTR.8817841&amp;awardUniqueIdentifier=&amp;buyerDossierUniqueIdentifier=CO1.BDOS.9428907&amp;id=5467813" TargetMode="External"/><Relationship Id="rId368" Type="http://schemas.openxmlformats.org/officeDocument/2006/relationships/hyperlink" Target="https://community.secop.gov.co/Public/Tendering/OpportunityDetail/Index?noticeUID=CO1.NTC.9584476&amp;isFromPublicArea=True&amp;isModal=False" TargetMode="External"/><Relationship Id="rId575" Type="http://schemas.openxmlformats.org/officeDocument/2006/relationships/hyperlink" Target="https://community.secop.gov.co/Public/Tendering/OpportunityDetail/Index?noticeUID=CO1.NTC.9769459&amp;isFromPublicArea=True&amp;isModal=False" TargetMode="External"/><Relationship Id="rId782" Type="http://schemas.openxmlformats.org/officeDocument/2006/relationships/hyperlink" Target="https://community.secop.gov.co/Public/Tendering/OpportunityDetail/Index?noticeUID=CO1.NTC.9871858&amp;isFromPublicArea=True&amp;isModal=False" TargetMode="External"/><Relationship Id="rId228" Type="http://schemas.openxmlformats.org/officeDocument/2006/relationships/hyperlink" Target="https://community.secop.gov.co/Public/Tendering/OpportunityDetail/Index?noticeUID=CO1.NTC.9476901&amp;isFromPublicArea=True&amp;isModal=False" TargetMode="External"/><Relationship Id="rId435" Type="http://schemas.openxmlformats.org/officeDocument/2006/relationships/hyperlink" Target="https://community.secop.gov.co/Public/Tendering/OpportunityDetail/Index?noticeUID=CO1.NTC.9624161&amp;isFromPublicArea=True&amp;isModal=False" TargetMode="External"/><Relationship Id="rId642" Type="http://schemas.openxmlformats.org/officeDocument/2006/relationships/hyperlink" Target="https://community.secop.gov.co/Public/Tendering/OpportunityDetail/Index?noticeUID=CO1.NTC.9745750&amp;isFromPublicArea=True&amp;isModal=False" TargetMode="External"/><Relationship Id="rId281" Type="http://schemas.openxmlformats.org/officeDocument/2006/relationships/hyperlink" Target="https://community.secop.gov.co/Public/Tendering/OpportunityDetail/Index?noticeUID=CO1.NTC.9529695&amp;isFromPublicArea=True&amp;isModal=False" TargetMode="External"/><Relationship Id="rId502" Type="http://schemas.openxmlformats.org/officeDocument/2006/relationships/hyperlink" Target="https://community.secop.gov.co/Public/Tendering/OpportunityDetail/Index?noticeUID=CO1.NTC.9663242&amp;isFromPublicArea=True&amp;isModal=False" TargetMode="External"/><Relationship Id="rId76" Type="http://schemas.openxmlformats.org/officeDocument/2006/relationships/hyperlink" Target="https://community.secop.gov.co/Public/Tendering/OpportunityDetail/Index?noticeUID=CO1.NTC.9244823&amp;isFromPublicArea=True&amp;isModal=False" TargetMode="External"/><Relationship Id="rId141" Type="http://schemas.openxmlformats.org/officeDocument/2006/relationships/hyperlink" Target="https://community.secop.gov.co/Public/Tendering/OpportunityDetail/Index?noticeUID=CO1.NTC.9448483&amp;isFromPublicArea=True&amp;isModal=False" TargetMode="External"/><Relationship Id="rId379" Type="http://schemas.openxmlformats.org/officeDocument/2006/relationships/hyperlink" Target="https://community.secop.gov.co/Public/Tendering/OpportunityDetail/Index?noticeUID=CO1.NTC.9595521&amp;isFromPublicArea=True&amp;isModal=False" TargetMode="External"/><Relationship Id="rId586" Type="http://schemas.openxmlformats.org/officeDocument/2006/relationships/hyperlink" Target="https://community.secop.gov.co/Public/Tendering/OpportunityDetail/Index?noticeUID=CO1.NTC.9775488&amp;isFromPublicArea=True&amp;isModal=False" TargetMode="External"/><Relationship Id="rId793" Type="http://schemas.openxmlformats.org/officeDocument/2006/relationships/hyperlink" Target="https://community.secop.gov.co/Public/Tendering/OpportunityDetail/Index?noticeUID=CO1.NTC.9878908&amp;isFromPublicArea=True&amp;isModal=False" TargetMode="External"/><Relationship Id="rId807" Type="http://schemas.openxmlformats.org/officeDocument/2006/relationships/hyperlink" Target="https://community.secop.gov.co/Public/Tendering/OpportunityDetail/Index?noticeUID=CO1.NTC.9578017&amp;isFromPublicArea=True&amp;isModal=False" TargetMode="External"/><Relationship Id="rId7" Type="http://schemas.openxmlformats.org/officeDocument/2006/relationships/hyperlink" Target="https://community.secop.gov.co/Public/Tendering/OpportunityDetail/Index?noticeUID=CO1.NTC.8285632&amp;isFromPublicArea=True&amp;isModal=False" TargetMode="External"/><Relationship Id="rId239" Type="http://schemas.openxmlformats.org/officeDocument/2006/relationships/hyperlink" Target="https://community.secop.gov.co/Public/Tendering/OpportunityDetail/Index?noticeUID=CO1.NTC.9476098&amp;isFromPublicArea=True&amp;isModal=False" TargetMode="External"/><Relationship Id="rId446" Type="http://schemas.openxmlformats.org/officeDocument/2006/relationships/hyperlink" Target="https://community.secop.gov.co/Public/Tendering/OpportunityDetail/Index?noticeUID=CO1.NTC.9658582&amp;isFromPublicArea=True&amp;isModal=False" TargetMode="External"/><Relationship Id="rId653" Type="http://schemas.openxmlformats.org/officeDocument/2006/relationships/hyperlink" Target="https://community.secop.gov.co/Public/Tendering/OpportunityDetail/Index?noticeUID=CO1.NTC.9807444&amp;isFromPublicArea=True&amp;isModal=False" TargetMode="External"/><Relationship Id="rId292" Type="http://schemas.openxmlformats.org/officeDocument/2006/relationships/hyperlink" Target="https://community.secop.gov.co/Public/Tendering/OpportunityDetail/Index?noticeUID=CO1.NTC.9523503&amp;isFromPublicArea=True&amp;isModal=False" TargetMode="External"/><Relationship Id="rId306" Type="http://schemas.openxmlformats.org/officeDocument/2006/relationships/hyperlink" Target="https://community.secop.gov.co/Public/Tendering/OpportunityDetail/Index?noticeUID=CO1.NTC.9547410&amp;isFromPublicArea=True&amp;isModal=False" TargetMode="External"/><Relationship Id="rId87" Type="http://schemas.openxmlformats.org/officeDocument/2006/relationships/hyperlink" Target="https://community.secop.gov.co/Public/Tendering/OpportunityDetail/Index?noticeUID=CO1.NTC.9355413&amp;isFromPublicArea=True&amp;isModal=False" TargetMode="External"/><Relationship Id="rId513" Type="http://schemas.openxmlformats.org/officeDocument/2006/relationships/hyperlink" Target="https://community.secop.gov.co/Public/Tendering/OpportunityDetail/Index?noticeUID=CO1.NTC.9709644&amp;isFromPublicArea=True&amp;isModal=False" TargetMode="External"/><Relationship Id="rId597" Type="http://schemas.openxmlformats.org/officeDocument/2006/relationships/hyperlink" Target="https://community.secop.gov.co/Public/Tendering/OpportunityDetail/Index?noticeUID=CO1.NTC.9799115&amp;isFromPublicArea=True&amp;isModal=False" TargetMode="External"/><Relationship Id="rId720" Type="http://schemas.openxmlformats.org/officeDocument/2006/relationships/hyperlink" Target="https://community.secop.gov.co/Public/Tendering/OpportunityDetail/Index?noticeUID=CO1.NTC.9816413&amp;isFromPublicArea=True&amp;isModal=False" TargetMode="External"/><Relationship Id="rId818" Type="http://schemas.openxmlformats.org/officeDocument/2006/relationships/hyperlink" Target="https://community.secop.gov.co/Public/Tendering/OpportunityDetail/Index?noticeUID=CO1.NTC.9910871&amp;isFromPublicArea=True&amp;isModal=False" TargetMode="External"/><Relationship Id="rId152" Type="http://schemas.openxmlformats.org/officeDocument/2006/relationships/hyperlink" Target="https://community.secop.gov.co/Public/Tendering/OpportunityDetail/Index?noticeUID=CO1.NTC.9465113&amp;isFromPublicArea=True&amp;isModal=False" TargetMode="External"/><Relationship Id="rId457" Type="http://schemas.openxmlformats.org/officeDocument/2006/relationships/hyperlink" Target="https://community.secop.gov.co/Public/Tendering/OpportunityDetail/Index?noticeUID=CO1.NTC.9657185&amp;isFromPublicArea=True&amp;isModal=False" TargetMode="External"/><Relationship Id="rId664" Type="http://schemas.openxmlformats.org/officeDocument/2006/relationships/hyperlink" Target="https://community.secop.gov.co/Public/Tendering/OpportunityDetail/Index?noticeUID=CO1.NTC.9755875&amp;isFromPublicArea=True&amp;isModal=False" TargetMode="External"/><Relationship Id="rId14" Type="http://schemas.openxmlformats.org/officeDocument/2006/relationships/hyperlink" Target="https://community.secop.gov.co/Public/Tendering/OpportunityDetail/Index?noticeUID=CO1.NTC.8304921&amp;isFromPublicArea=True&amp;isModal=False" TargetMode="External"/><Relationship Id="rId317" Type="http://schemas.openxmlformats.org/officeDocument/2006/relationships/hyperlink" Target="https://community.secop.gov.co/Public/Tendering/OpportunityDetail/Index?noticeUID=CO1.NTC.9590996&amp;isFromPublicArea=True&amp;isModal=False" TargetMode="External"/><Relationship Id="rId524" Type="http://schemas.openxmlformats.org/officeDocument/2006/relationships/hyperlink" Target="https://community.secop.gov.co/Public/Tendering/OpportunityDetail/Index?noticeUID=CO1.NTC.9687180&amp;isFromPublicArea=True&amp;isModal=False" TargetMode="External"/><Relationship Id="rId731" Type="http://schemas.openxmlformats.org/officeDocument/2006/relationships/hyperlink" Target="https://community.secop.gov.co/Public/Tendering/OpportunityDetail/Index?noticeUID=CO1.NTC.9764309&amp;isFromPublicArea=True&amp;isModal=False" TargetMode="External"/><Relationship Id="rId98" Type="http://schemas.openxmlformats.org/officeDocument/2006/relationships/hyperlink" Target="https://community.secop.gov.co/Public/Tendering/OpportunityDetail/Index?noticeUID=CO1.NTC.9449408&amp;isFromPublicArea=True&amp;isModal=False" TargetMode="External"/><Relationship Id="rId163" Type="http://schemas.openxmlformats.org/officeDocument/2006/relationships/hyperlink" Target="https://community.secop.gov.co/Public/Tendering/OpportunityDetail/Index?noticeUID=CO1.NTC.9449414&amp;isFromPublicArea=True&amp;isModal=False" TargetMode="External"/><Relationship Id="rId370" Type="http://schemas.openxmlformats.org/officeDocument/2006/relationships/hyperlink" Target="https://community.secop.gov.co/Public/Tendering/OpportunityDetail/Index?noticeUID=CO1.NTC.9594115&amp;isFromPublicArea=True&amp;isModal=False" TargetMode="External"/><Relationship Id="rId829" Type="http://schemas.openxmlformats.org/officeDocument/2006/relationships/hyperlink" Target="https://community.secop.gov.co/Public/Tendering/OpportunityDetail/Index?noticeUID=CO1.NTC.9619454&amp;isFromPublicArea=True&amp;isModal=False" TargetMode="External"/><Relationship Id="rId230" Type="http://schemas.openxmlformats.org/officeDocument/2006/relationships/hyperlink" Target="https://community.secop.gov.co/Public/Tendering/OpportunityDetail/Index?noticeUID=CO1.NTC.9477017&amp;isFromPublicArea=True&amp;isModal=False" TargetMode="External"/><Relationship Id="rId468" Type="http://schemas.openxmlformats.org/officeDocument/2006/relationships/hyperlink" Target="https://community.secop.gov.co/Public/Tendering/OpportunityDetail/Index?noticeUID=CO1.NTC.9675565&amp;isFromPublicArea=True&amp;isModal=False" TargetMode="External"/><Relationship Id="rId675" Type="http://schemas.openxmlformats.org/officeDocument/2006/relationships/hyperlink" Target="https://community.secop.gov.co/Public/Tendering/OpportunityDetail/Index?noticeUID=CO1.NTC.9809402&amp;isFromPublicArea=True&amp;isModal=False" TargetMode="External"/><Relationship Id="rId25" Type="http://schemas.openxmlformats.org/officeDocument/2006/relationships/hyperlink" Target="https://community.secop.gov.co/Public/Tendering/OpportunityDetail/Index?noticeUID=CO1.NTC.8346604&amp;isFromPublicArea=True&amp;isModal=False" TargetMode="External"/><Relationship Id="rId328" Type="http://schemas.openxmlformats.org/officeDocument/2006/relationships/hyperlink" Target="https://community.secop.gov.co/Public/Tendering/OpportunityDetail/Index?noticeUID=CO1.NTC.9569721&amp;isFromPublicArea=True&amp;isModal=False" TargetMode="External"/><Relationship Id="rId535" Type="http://schemas.openxmlformats.org/officeDocument/2006/relationships/hyperlink" Target="https://community.secop.gov.co/Public/Tendering/OpportunityDetail/Index?noticeUID=CO1.NTC.9707100&amp;isFromPublicArea=True&amp;isModal=False" TargetMode="External"/><Relationship Id="rId742" Type="http://schemas.openxmlformats.org/officeDocument/2006/relationships/hyperlink" Target="https://community.secop.gov.co/Public/Tendering/OpportunityDetail/Index?noticeUID=CO1.NTC.9832842&amp;isFromPublicArea=True&amp;isModal=False" TargetMode="External"/><Relationship Id="rId174" Type="http://schemas.openxmlformats.org/officeDocument/2006/relationships/hyperlink" Target="https://community.secop.gov.co/Public/Tendering/OpportunityDetail/Index?noticeUID=CO1.NTC.9470111&amp;isFromPublicArea=True&amp;isModal=False" TargetMode="External"/><Relationship Id="rId381" Type="http://schemas.openxmlformats.org/officeDocument/2006/relationships/hyperlink" Target="https://community.secop.gov.co/Public/Tendering/OpportunityDetail/Index?noticeUID=CO1.NTC.9606506&amp;isFromPublicArea=True&amp;isModal=False" TargetMode="External"/><Relationship Id="rId602" Type="http://schemas.openxmlformats.org/officeDocument/2006/relationships/hyperlink" Target="https://community.secop.gov.co/Public/Tendering/OpportunityDetail/Index?noticeUID=CO1.NTC.9763997&amp;isFromPublicArea=True&amp;isModal=False" TargetMode="External"/><Relationship Id="rId241" Type="http://schemas.openxmlformats.org/officeDocument/2006/relationships/hyperlink" Target="https://community.secop.gov.co/Public/Tendering/OpportunityDetail/Index?noticeUID=CO1.NTC.9477657&amp;isFromPublicArea=True&amp;isModal=False" TargetMode="External"/><Relationship Id="rId479" Type="http://schemas.openxmlformats.org/officeDocument/2006/relationships/hyperlink" Target="https://community.secop.gov.co/Public/Tendering/OpportunityDetail/Index?noticeUID=CO1.NTC.9729590&amp;isFromPublicArea=True&amp;isModal=False" TargetMode="External"/><Relationship Id="rId686" Type="http://schemas.openxmlformats.org/officeDocument/2006/relationships/hyperlink" Target="https://community.secop.gov.co/Public/Tendering/OpportunityDetail/Index?noticeUID=CO1.NTC.9768137&amp;isFromPublicArea=True&amp;isModal=False" TargetMode="External"/><Relationship Id="rId36" Type="http://schemas.openxmlformats.org/officeDocument/2006/relationships/hyperlink" Target="https://community.secop.gov.co/Public/Tendering/OpportunityDetail/Index?noticeUID=CO1.NTC.8393891&amp;isFromPublicArea=True&amp;isModal=False" TargetMode="External"/><Relationship Id="rId339" Type="http://schemas.openxmlformats.org/officeDocument/2006/relationships/hyperlink" Target="https://community.secop.gov.co/Public/Tendering/OpportunityDetail/Index?noticeUID=CO1.NTC.9576658&amp;isFromPublicArea=True&amp;isModal=False" TargetMode="External"/><Relationship Id="rId546" Type="http://schemas.openxmlformats.org/officeDocument/2006/relationships/hyperlink" Target="https://community.secop.gov.co/Public/Tendering/OpportunityDetail/Index?noticeUID=CO1.NTC.9729846&amp;isFromPublicArea=True&amp;isModal=False" TargetMode="External"/><Relationship Id="rId753" Type="http://schemas.openxmlformats.org/officeDocument/2006/relationships/hyperlink" Target="https://community.secop.gov.co/Public/Tendering/OpportunityDetail/Index?noticeUID=CO1.NTC.9833972&amp;isFromPublicArea=True&amp;isModal=False" TargetMode="External"/><Relationship Id="rId101" Type="http://schemas.openxmlformats.org/officeDocument/2006/relationships/hyperlink" Target="https://community.secop.gov.co/Public/Tendering/OpportunityDetail/Index?noticeUID=CO1.NTC.9448400&amp;isFromPublicArea=True&amp;isModal=False" TargetMode="External"/><Relationship Id="rId185" Type="http://schemas.openxmlformats.org/officeDocument/2006/relationships/hyperlink" Target="https://community.secop.gov.co/Public/Tendering/OpportunityDetail/Index?noticeUID=CO1.NTC.9472503&amp;isFromPublicArea=True&amp;isModal=False" TargetMode="External"/><Relationship Id="rId406" Type="http://schemas.openxmlformats.org/officeDocument/2006/relationships/hyperlink" Target="https://community.secop.gov.co/Public/Tendering/OpportunityDetail/Index?noticeUID=CO1.NTC.9658570&amp;isFromPublicArea=True&amp;isModal=False" TargetMode="External"/><Relationship Id="rId392" Type="http://schemas.openxmlformats.org/officeDocument/2006/relationships/hyperlink" Target="https://community.secop.gov.co/Public/Tendering/OpportunityDetail/Index?noticeUID=CO1.NTC.9599068&amp;isFromPublicArea=True&amp;isModal=False" TargetMode="External"/><Relationship Id="rId613" Type="http://schemas.openxmlformats.org/officeDocument/2006/relationships/hyperlink" Target="https://community.secop.gov.co/Public/Tendering/OpportunityDetail/Index?noticeUID=CO1.NTC.9810191&amp;isFromPublicArea=True&amp;isModal=False" TargetMode="External"/><Relationship Id="rId697" Type="http://schemas.openxmlformats.org/officeDocument/2006/relationships/hyperlink" Target="https://community.secop.gov.co/Public/Tendering/OpportunityDetail/Index?noticeUID=CO1.NTC.9765885&amp;isFromPublicArea=True&amp;isModal=False" TargetMode="External"/><Relationship Id="rId820" Type="http://schemas.openxmlformats.org/officeDocument/2006/relationships/hyperlink" Target="https://community.secop.gov.co/Public/Tendering/OpportunityDetail/Index?noticeUID=CO1.NTC.9922153&amp;isFromPublicArea=True&amp;isModal=False" TargetMode="External"/><Relationship Id="rId252" Type="http://schemas.openxmlformats.org/officeDocument/2006/relationships/hyperlink" Target="https://community.secop.gov.co/Public/Tendering/OpportunityDetail/Index?noticeUID=CO1.NTC.9490598&amp;isFromPublicArea=True&amp;isModal=False" TargetMode="External"/><Relationship Id="rId47" Type="http://schemas.openxmlformats.org/officeDocument/2006/relationships/hyperlink" Target="https://community.secop.gov.co/Public/Tendering/OpportunityDetail/Index?noticeUID=CO1.NTC.8444698&amp;isFromPublicArea=True&amp;isModal=False" TargetMode="External"/><Relationship Id="rId112" Type="http://schemas.openxmlformats.org/officeDocument/2006/relationships/hyperlink" Target="https://community.secop.gov.co/Public/Tendering/OpportunityDetail/Index?noticeUID=CO1.NTC.9447095&amp;isFromPublicArea=True&amp;isModal=False" TargetMode="External"/><Relationship Id="rId557" Type="http://schemas.openxmlformats.org/officeDocument/2006/relationships/hyperlink" Target="https://community.secop.gov.co/Public/Tendering/OpportunityDetail/Index?noticeUID=CO1.NTC.9764333&amp;isFromPublicArea=True&amp;isModal=False" TargetMode="External"/><Relationship Id="rId764" Type="http://schemas.openxmlformats.org/officeDocument/2006/relationships/hyperlink" Target="https://community.secop.gov.co/Public/Tendering/OpportunityDetail/Index?noticeUID=CO1.NTC.9853499&amp;isFromPublicArea=True&amp;isModal=False" TargetMode="External"/><Relationship Id="rId196" Type="http://schemas.openxmlformats.org/officeDocument/2006/relationships/hyperlink" Target="https://community.secop.gov.co/Public/Tendering/OpportunityDetail/Index?noticeUID=CO1.NTC.9465116&amp;isFromPublicArea=True&amp;isModal=False" TargetMode="External"/><Relationship Id="rId417" Type="http://schemas.openxmlformats.org/officeDocument/2006/relationships/hyperlink" Target="https://community.secop.gov.co/Public/Tendering/OpportunityDetail/Index?noticeUID=CO1.NTC.9639242&amp;isFromPublicArea=True&amp;isModal=False" TargetMode="External"/><Relationship Id="rId624" Type="http://schemas.openxmlformats.org/officeDocument/2006/relationships/hyperlink" Target="https://community.secop.gov.co/Public/Tendering/OpportunityDetail/Index?noticeUID=CO1.NTC.9745810&amp;isFromPublicArea=True&amp;isModal=False" TargetMode="External"/><Relationship Id="rId831" Type="http://schemas.openxmlformats.org/officeDocument/2006/relationships/vmlDrawing" Target="../drawings/vmlDrawing1.vml"/><Relationship Id="rId263" Type="http://schemas.openxmlformats.org/officeDocument/2006/relationships/hyperlink" Target="https://community.secop.gov.co/Public/Tendering/OpportunityDetail/Index?noticeUID=CO1.NTC.9495198&amp;isFromPublicArea=True&amp;isModal=False" TargetMode="External"/><Relationship Id="rId470" Type="http://schemas.openxmlformats.org/officeDocument/2006/relationships/hyperlink" Target="https://community.secop.gov.co/Public/Tendering/OpportunityDetail/Index?noticeUID=CO1.NTC.9716869&amp;isFromPublicArea=True&amp;isModal=False" TargetMode="External"/><Relationship Id="rId58" Type="http://schemas.openxmlformats.org/officeDocument/2006/relationships/hyperlink" Target="https://community.secop.gov.co/Public/Tendering/OpportunityDetail/Index?noticeUID=CO1.NTC.8456708&amp;isFromPublicArea=True&amp;isModal=False" TargetMode="External"/><Relationship Id="rId123" Type="http://schemas.openxmlformats.org/officeDocument/2006/relationships/hyperlink" Target="https://community.secop.gov.co/Public/Tendering/OpportunityDetail/Index?noticeUID=CO1.NTC.9449546&amp;isFromPublicArea=True&amp;isModal=False" TargetMode="External"/><Relationship Id="rId330" Type="http://schemas.openxmlformats.org/officeDocument/2006/relationships/hyperlink" Target="https://community.secop.gov.co/Public/Tendering/OpportunityDetail/Index?noticeUID=CO1.NTC.9569124&amp;isFromPublicArea=True&amp;isModal=False" TargetMode="External"/><Relationship Id="rId568" Type="http://schemas.openxmlformats.org/officeDocument/2006/relationships/hyperlink" Target="https://community.secop.gov.co/Public/Tendering/OpportunityDetail/Index?noticeUID=CO1.NTC.9769376&amp;isFromPublicArea=True&amp;isModal=False" TargetMode="External"/><Relationship Id="rId775" Type="http://schemas.openxmlformats.org/officeDocument/2006/relationships/hyperlink" Target="https://community.secop.gov.co/Public/Tendering/OpportunityDetail/Index?noticeUID=CO1.NTC.9832689&amp;isFromPublicArea=True&amp;isModal=False" TargetMode="External"/><Relationship Id="rId428" Type="http://schemas.openxmlformats.org/officeDocument/2006/relationships/hyperlink" Target="https://community.secop.gov.co/Public/Tendering/OpportunityDetail/Index?noticeUID=CO1.NTC.9628576&amp;isFromPublicArea=True&amp;isModal=False" TargetMode="External"/><Relationship Id="rId635" Type="http://schemas.openxmlformats.org/officeDocument/2006/relationships/hyperlink" Target="https://community.secop.gov.co/Public/Tendering/OpportunityDetail/Index?noticeUID=CO1.NTC.9751537&amp;isFromPublicArea=True&amp;isModal=False" TargetMode="External"/><Relationship Id="rId274" Type="http://schemas.openxmlformats.org/officeDocument/2006/relationships/hyperlink" Target="https://community.secop.gov.co/Public/Tendering/OpportunityDetail/Index?noticeUID=CO1.NTC.9546161&amp;isFromPublicArea=True&amp;isModal=False" TargetMode="External"/><Relationship Id="rId481" Type="http://schemas.openxmlformats.org/officeDocument/2006/relationships/hyperlink" Target="https://community.secop.gov.co/Public/Tendering/OpportunityDetail/Index?noticeUID=CO1.NTC.9728836&amp;isFromPublicArea=True&amp;isModal=False" TargetMode="External"/><Relationship Id="rId702" Type="http://schemas.openxmlformats.org/officeDocument/2006/relationships/hyperlink" Target="https://community.secop.gov.co/Public/Tendering/OpportunityDetail/Index?noticeUID=CO1.NTC.9775470&amp;isFromPublicArea=True&amp;isModal=False" TargetMode="External"/><Relationship Id="rId69" Type="http://schemas.openxmlformats.org/officeDocument/2006/relationships/hyperlink" Target="https://community.secop.gov.co/Public/Tendering/OpportunityDetail/Index?noticeUID=CO1.NTC.8486067&amp;isFromPublicArea=True&amp;isModal=False" TargetMode="External"/><Relationship Id="rId134" Type="http://schemas.openxmlformats.org/officeDocument/2006/relationships/hyperlink" Target="https://www.secop.gov.co/CO1BusinessLine/Tendering/BuyerWorkAreaSpecificAreaGrids/RedirectToContractInNewWindow?mkey=6d4f2873_ab36_4894_b85a_629b8848c632&amp;docUniqueIdentifier=CO1.PCCNTR.8817699&amp;awardUniqueIdentifier=&amp;buyerDossierUniqueIdentifier=CO1.BDOS.9432105&amp;id=5467598" TargetMode="External"/><Relationship Id="rId579" Type="http://schemas.openxmlformats.org/officeDocument/2006/relationships/hyperlink" Target="https://community.secop.gov.co/Public/Tendering/OpportunityDetail/Index?noticeUID=CO1.NTC.9769164&amp;isFromPublicArea=True&amp;isModal=False" TargetMode="External"/><Relationship Id="rId786" Type="http://schemas.openxmlformats.org/officeDocument/2006/relationships/hyperlink" Target="https://community.secop.gov.co/Public/Tendering/OpportunityDetail/Index?noticeUID=CO1.NTC.9873070&amp;isFromPublicArea=True&amp;isModal=False" TargetMode="External"/><Relationship Id="rId341" Type="http://schemas.openxmlformats.org/officeDocument/2006/relationships/hyperlink" Target="https://community.secop.gov.co/Public/Tendering/OpportunityDetail/Index?noticeUID=CO1.NTC.9571397&amp;isFromPublicArea=True&amp;isModal=False" TargetMode="External"/><Relationship Id="rId439" Type="http://schemas.openxmlformats.org/officeDocument/2006/relationships/hyperlink" Target="https://community.secop.gov.co/Public/Tendering/OpportunityDetail/Index?noticeUID=CO1.NTC.9664517&amp;isFromPublicArea=True&amp;isModal=False" TargetMode="External"/><Relationship Id="rId646" Type="http://schemas.openxmlformats.org/officeDocument/2006/relationships/hyperlink" Target="https://community.secop.gov.co/Public/Tendering/OpportunityDetail/Index?noticeUID=CO1.NTC.9746189&amp;isFromPublicArea=True&amp;isModal=False2" TargetMode="External"/><Relationship Id="rId201" Type="http://schemas.openxmlformats.org/officeDocument/2006/relationships/hyperlink" Target="https://community.secop.gov.co/Public/Tendering/OpportunityDetail/Index?noticeUID=CO1.NTC.9468742&amp;isFromPublicArea=True&amp;isModal=False" TargetMode="External"/><Relationship Id="rId285" Type="http://schemas.openxmlformats.org/officeDocument/2006/relationships/hyperlink" Target="https://community.secop.gov.co/Public/Tendering/OpportunityDetail/Index?noticeUID=CO1.NTC.9529822&amp;isFromPublicArea=True&amp;isModal=False" TargetMode="External"/><Relationship Id="rId506" Type="http://schemas.openxmlformats.org/officeDocument/2006/relationships/hyperlink" Target="https://community.secop.gov.co/Public/Tendering/OpportunityDetail/Index?noticeUID=CO1.NTC.9717454&amp;isFromPublicArea=True&amp;isModal=False" TargetMode="External"/><Relationship Id="rId492" Type="http://schemas.openxmlformats.org/officeDocument/2006/relationships/hyperlink" Target="https://community.secop.gov.co/Public/Tendering/OpportunityDetail/Index?noticeUID=CO1.NTC.9738596&amp;isFromPublicArea=True&amp;isModal=False" TargetMode="External"/><Relationship Id="rId713" Type="http://schemas.openxmlformats.org/officeDocument/2006/relationships/hyperlink" Target="https://community.secop.gov.co/Public/Tendering/OpportunityDetail/Index?noticeUID=CO1.NTC.9834661&amp;isFromPublicArea=True&amp;isModal=False" TargetMode="External"/><Relationship Id="rId797" Type="http://schemas.openxmlformats.org/officeDocument/2006/relationships/hyperlink" Target="https://community.secop.gov.co/Public/Tendering/OpportunityDetail/Index?noticeUID=CO1.NTC.9912411&amp;isFromPublicArea=True&amp;isModal=False" TargetMode="External"/><Relationship Id="rId145" Type="http://schemas.openxmlformats.org/officeDocument/2006/relationships/hyperlink" Target="https://community.secop.gov.co/Public/Tendering/OpportunityDetail/Index?noticeUID=CO1.NTC.9448302&amp;isFromPublicArea=True&amp;isModal=False" TargetMode="External"/><Relationship Id="rId352" Type="http://schemas.openxmlformats.org/officeDocument/2006/relationships/hyperlink" Target="https://community.secop.gov.co/Public/Tendering/OpportunityDetail/Index?noticeUID=CO1.NTC.9207898&amp;isFromPublicArea=True&amp;isModal=False" TargetMode="External"/><Relationship Id="rId212" Type="http://schemas.openxmlformats.org/officeDocument/2006/relationships/hyperlink" Target="https://community.secop.gov.co/Public/Tendering/OpportunityDetail/Index?noticeUID=CO1.NTC.9468599&amp;isFromPublicArea=True&amp;isModal=False" TargetMode="External"/><Relationship Id="rId657" Type="http://schemas.openxmlformats.org/officeDocument/2006/relationships/hyperlink" Target="https://community.secop.gov.co/Public/Tendering/OpportunityDetail/Index?noticeUID=CO1.NTC.9764421&amp;isFromPublicArea=True&amp;isModal=False" TargetMode="External"/><Relationship Id="rId296" Type="http://schemas.openxmlformats.org/officeDocument/2006/relationships/hyperlink" Target="https://community.secop.gov.co/Public/Tendering/OpportunityDetail/Index?noticeUID=CO1.NTC.9524217&amp;isFromPublicArea=True&amp;isModal=False" TargetMode="External"/><Relationship Id="rId517" Type="http://schemas.openxmlformats.org/officeDocument/2006/relationships/hyperlink" Target="https://community.secop.gov.co/Public/Tendering/OpportunityDetail/Index?noticeUID=CO1.NTC.9694167&amp;isFromPublicArea=True&amp;isModal=Falsecommunity.secop.gov.co/Public/Tendering/OpportunityDetail/Index?noticeUID=CO1.NTC.9694167&amp;isFromPublicArea=True&amp;isModal=False" TargetMode="External"/><Relationship Id="rId724" Type="http://schemas.openxmlformats.org/officeDocument/2006/relationships/hyperlink" Target="https://community.secop.gov.co/Public/Tendering/OpportunityDetail/Index?noticeUID=CO1.NTC.9832837&amp;isFromPublicArea=True&amp;isModal=False" TargetMode="External"/><Relationship Id="rId60" Type="http://schemas.openxmlformats.org/officeDocument/2006/relationships/hyperlink" Target="https://community.secop.gov.co/Public/Tendering/OpportunityDetail/Index?noticeUID=CO1.NTC.8456802&amp;isFromPublicArea=True&amp;isModal=False" TargetMode="External"/><Relationship Id="rId156" Type="http://schemas.openxmlformats.org/officeDocument/2006/relationships/hyperlink" Target="https://community.secop.gov.co/Public/Tendering/OpportunityDetail/Index?noticeUID=CO1.NTC.9462826&amp;isFromPublicArea=True&amp;isModal=False" TargetMode="External"/><Relationship Id="rId363" Type="http://schemas.openxmlformats.org/officeDocument/2006/relationships/hyperlink" Target="https://community.secop.gov.co/Public/Tendering/OpportunityDetail/Index?noticeUID=CO1.NTC.9584510&amp;isFromPublicArea=True&amp;isModal=False" TargetMode="External"/><Relationship Id="rId570" Type="http://schemas.openxmlformats.org/officeDocument/2006/relationships/hyperlink" Target="https://community.secop.gov.co/Public/Tendering/OpportunityDetail/Index?noticeUID=CO1.NTC.9769465&amp;isFromPublicArea=True&amp;isModal=False" TargetMode="External"/><Relationship Id="rId223" Type="http://schemas.openxmlformats.org/officeDocument/2006/relationships/hyperlink" Target="https://community.secop.gov.co/Public/Tendering/OpportunityDetail/Index?noticeUID=CO1.NTC.9471032&amp;isFromPublicArea=True&amp;isModal=False" TargetMode="External"/><Relationship Id="rId430" Type="http://schemas.openxmlformats.org/officeDocument/2006/relationships/hyperlink" Target="https://community.secop.gov.co/Public/Tendering/OpportunityDetail/Index?noticeUID=CO1.NTC.9694066&amp;isFromPublicArea=True&amp;isModal=False" TargetMode="External"/><Relationship Id="rId668" Type="http://schemas.openxmlformats.org/officeDocument/2006/relationships/hyperlink" Target="https://ccommunity.secop.gov.co/Public/Tendering/OpportunityDetail/Index?noticeUID=CO1.NTC.9803508&amp;isFromPublicArea=True&amp;isModal=Falsecommunity.secop.gov.co/Public/Tendering/OpportunityDetail/Index?noticeUID=CO1.NTC.9803508&amp;isFromPublicArea=True&amp;isModal=False" TargetMode="External"/><Relationship Id="rId18" Type="http://schemas.openxmlformats.org/officeDocument/2006/relationships/hyperlink" Target="https://community.secop.gov.co/Public/Tendering/OpportunityDetail/Index?noticeUID=CO1.NTC.8323947&amp;isFromPublicArea=True&amp;isModal=False" TargetMode="External"/><Relationship Id="rId528" Type="http://schemas.openxmlformats.org/officeDocument/2006/relationships/hyperlink" Target="https://community.secop.gov.co/Public/Tendering/OpportunityDetail/Index?noticeUID=CO1.NTC.9687569&amp;isFromPublicArea=True&amp;isModal=False" TargetMode="External"/><Relationship Id="rId735" Type="http://schemas.openxmlformats.org/officeDocument/2006/relationships/hyperlink" Target="https://community.secop.gov.co/Public/Tendering/OpportunityDetail/Index?noticeUID=CO1.NTC.9838819&amp;isFromPublicArea=True&amp;isModal=False" TargetMode="External"/><Relationship Id="rId167" Type="http://schemas.openxmlformats.org/officeDocument/2006/relationships/hyperlink" Target="https://community.secop.gov.co/Public/Tendering/OpportunityDetail/Index?noticeUID=CO1.NTC.9463513&amp;isFromPublicArea=True&amp;isModal=False" TargetMode="External"/><Relationship Id="rId374" Type="http://schemas.openxmlformats.org/officeDocument/2006/relationships/hyperlink" Target="https://community.secop.gov.co/Public/Tendering/OpportunityDetail/Index?noticeUID=CO1.NTC.9599008&amp;isFromPublicArea=True&amp;isModal=False" TargetMode="External"/><Relationship Id="rId581" Type="http://schemas.openxmlformats.org/officeDocument/2006/relationships/hyperlink" Target="https://community.secop.gov.co/Public/Tendering/OpportunityDetail/Index?noticeUID=CO1.NTC.9771414&amp;isFromPublicArea=True&amp;isModal=False" TargetMode="External"/><Relationship Id="rId71" Type="http://schemas.openxmlformats.org/officeDocument/2006/relationships/hyperlink" Target="https://community.secop.gov.co/Public/Tendering/OpportunityDetail/Index?noticeUID=CO1.NTC.8465700&amp;isFromPublicArea=True&amp;isModal=False" TargetMode="External"/><Relationship Id="rId234" Type="http://schemas.openxmlformats.org/officeDocument/2006/relationships/hyperlink" Target="https://community.secop.gov.co/Public/Tendering/OpportunityDetail/Index?noticeUID=CO1.NTC.9476661&amp;isFromPublicArea=True&amp;isModal=False" TargetMode="External"/><Relationship Id="rId679" Type="http://schemas.openxmlformats.org/officeDocument/2006/relationships/hyperlink" Target="https://community.secop.gov.co/Public/Tendering/OpportunityDetail/Index?noticeUID=CO1.NTC.9796650&amp;isFromPublicArea=True&amp;isModal=False" TargetMode="External"/><Relationship Id="rId802" Type="http://schemas.openxmlformats.org/officeDocument/2006/relationships/hyperlink" Target="https://community.secop.gov.co/Public/Tendering/OpportunityDetail/Index?noticeUID=CO1.NTC.9899292&amp;isFromPublicArea=True&amp;isModal=False" TargetMode="External"/><Relationship Id="rId2" Type="http://schemas.openxmlformats.org/officeDocument/2006/relationships/hyperlink" Target="https://community.secop.gov.co/Public/Tendering/OpportunityDetail/Index?noticeUID=CO1.NTC.7952833&amp;isFromPublicArea=True&amp;isModal=False" TargetMode="External"/><Relationship Id="rId29" Type="http://schemas.openxmlformats.org/officeDocument/2006/relationships/hyperlink" Target="https://community.secop.gov.co/Public/Tendering/OpportunityDetail/Index?noticeUID=CO1.NTC.8346590&amp;isFromPublicArea=True&amp;isModal=False" TargetMode="External"/><Relationship Id="rId441" Type="http://schemas.openxmlformats.org/officeDocument/2006/relationships/hyperlink" Target="https://community.secop.gov.co/Public/Tendering/OpportunityDetail/Index?noticeUID=CO1.NTC.9663465&amp;isFromPublicArea=True&amp;isModal=False" TargetMode="External"/><Relationship Id="rId539" Type="http://schemas.openxmlformats.org/officeDocument/2006/relationships/hyperlink" Target="https://community.secop.gov.co/Public/Tendering/OpportunityDetail/Index?noticeUID=CO1.NTC.9705278&amp;isFromPublicArea=True&amp;isModal=False" TargetMode="External"/><Relationship Id="rId746" Type="http://schemas.openxmlformats.org/officeDocument/2006/relationships/hyperlink" Target="https://community.secop.gov.co/Public/Tendering/OpportunityDetail/Index?noticeUID=CO1.NTC.9839853&amp;isFromPublicArea=True&amp;isModal=False" TargetMode="External"/><Relationship Id="rId178" Type="http://schemas.openxmlformats.org/officeDocument/2006/relationships/hyperlink" Target="https://community.secop.gov.co/Public/Tendering/OpportunityDetail/Index?noticeUID=CO1.NTC.9471054&amp;isFromPublicArea=True&amp;isModal=False" TargetMode="External"/><Relationship Id="rId301" Type="http://schemas.openxmlformats.org/officeDocument/2006/relationships/hyperlink" Target="https://community.secop.gov.co/Public/Tendering/OpportunityDetail/Index?noticeUID=CO1.NTC.9561279&amp;isFromPublicArea=True&amp;isModal=False" TargetMode="External"/><Relationship Id="rId82" Type="http://schemas.openxmlformats.org/officeDocument/2006/relationships/hyperlink" Target="https://community.secop.gov.co/Public/Tendering/OpportunityDetail/Index?noticeUID=CO1.NTC.9355627&amp;isFromPublicArea=True&amp;isModal=False" TargetMode="External"/><Relationship Id="rId385" Type="http://schemas.openxmlformats.org/officeDocument/2006/relationships/hyperlink" Target="https://community.secop.gov.co/Public/Tendering/OpportunityDetail/Index?noticeUID=CO1.NTC.9676284&amp;isFromPublicArea=True&amp;isModal=False" TargetMode="External"/><Relationship Id="rId592" Type="http://schemas.openxmlformats.org/officeDocument/2006/relationships/hyperlink" Target="https://community.secop.gov.co/Public/Tendering/OpportunityDetail/Index?noticeUID=CO1.NTC.9772531&amp;isFromPublicArea=True&amp;isModal=False" TargetMode="External"/><Relationship Id="rId606" Type="http://schemas.openxmlformats.org/officeDocument/2006/relationships/hyperlink" Target="https://community.secop.gov.co/Public/Tendering/OpportunityDetail/Index?noticeUID=CO1.NTC.9706317&amp;isFromPublicArea=True&amp;isModal=False" TargetMode="External"/><Relationship Id="rId813" Type="http://schemas.openxmlformats.org/officeDocument/2006/relationships/hyperlink" Target="https://community.secop.gov.co/Public/Tendering/OpportunityDetail/Index?noticeUID=CO1.NTC.9927823&amp;isFromPublicArea=True&amp;isModal=False" TargetMode="External"/><Relationship Id="rId245" Type="http://schemas.openxmlformats.org/officeDocument/2006/relationships/hyperlink" Target="https://community.secop.gov.co/Public/Tendering/OpportunityDetail/Index?noticeUID=CO1.NTC.9477650&amp;isFromPublicArea=True&amp;isModal=False" TargetMode="External"/><Relationship Id="rId452" Type="http://schemas.openxmlformats.org/officeDocument/2006/relationships/hyperlink" Target="https://community.secop.gov.co/Public/Tendering/OpportunityDetail/Index?noticeUID=CO1.NTC.9681779&amp;isFromPublicArea=True&amp;isModal=False" TargetMode="External"/><Relationship Id="rId105" Type="http://schemas.openxmlformats.org/officeDocument/2006/relationships/hyperlink" Target="https://community.secop.gov.co/Public/Tendering/OpportunityDetail/Index?noticeUID=CO1.NTC.9449537&amp;isFromPublicArea=True&amp;isModal=False" TargetMode="External"/><Relationship Id="rId312" Type="http://schemas.openxmlformats.org/officeDocument/2006/relationships/hyperlink" Target="https://community.secop.gov.co/Public/Tendering/OpportunityDetail/Index?noticeUID=CO1.NTC.9548314&amp;isFromPublicArea=True&amp;isModal=False" TargetMode="External"/><Relationship Id="rId757" Type="http://schemas.openxmlformats.org/officeDocument/2006/relationships/hyperlink" Target="https://community.secop.gov.co/Public/Tendering/OpportunityDetail/Index?noticeUID=CO1.NTC.9837350&amp;isFromPublicArea=True&amp;isModal=False" TargetMode="External"/><Relationship Id="rId93" Type="http://schemas.openxmlformats.org/officeDocument/2006/relationships/hyperlink" Target="https://community.secop.gov.co/Public/Tendering/OpportunityDetail/Index?noticeUID=CO1.NTC.9448600&amp;isFromPublicArea=True&amp;isModal=False" TargetMode="External"/><Relationship Id="rId189" Type="http://schemas.openxmlformats.org/officeDocument/2006/relationships/hyperlink" Target="https://community.secop.gov.co/Public/Tendering/OpportunityDetail/Index?noticeUID=CO1.NTC.9466138&amp;isFromPublicArea=True&amp;isModal=False" TargetMode="External"/><Relationship Id="rId396" Type="http://schemas.openxmlformats.org/officeDocument/2006/relationships/hyperlink" Target="https://community.secop.gov.co/Public/Tendering/OpportunityDetail/Index?noticeUID=CO1.NTC.9595246&amp;isFromPublicArea=True&amp;isModal=False" TargetMode="External"/><Relationship Id="rId617" Type="http://schemas.openxmlformats.org/officeDocument/2006/relationships/hyperlink" Target="https://community.secop.gov.co/Public/Tendering/OpportunityDetail/Index?noticeUID=CO1.NTC.9765878&amp;isFromPublicArea=True&amp;isModal=False" TargetMode="External"/><Relationship Id="rId824" Type="http://schemas.openxmlformats.org/officeDocument/2006/relationships/hyperlink" Target="https://community.secop.gov.co/Public/Tendering/OpportunityDetail/Index?noticeUID=CO1.NTC.9928114&amp;isFromPublicArea=True&amp;isModal=False" TargetMode="External"/><Relationship Id="rId256" Type="http://schemas.openxmlformats.org/officeDocument/2006/relationships/hyperlink" Target="https://community.secop.gov.co/Public/Tendering/OpportunityDetail/Index?noticeUID=CO1.NTC.9495830&amp;isFromPublicArea=True&amp;isModal=False" TargetMode="External"/><Relationship Id="rId463" Type="http://schemas.openxmlformats.org/officeDocument/2006/relationships/hyperlink" Target="https://community.secop.gov.co/Public/Tendering/OpportunityDetail/Index?noticeUID=CO1.NTC.9696894&amp;isFromPublicArea=True&amp;isModal=False" TargetMode="External"/><Relationship Id="rId670" Type="http://schemas.openxmlformats.org/officeDocument/2006/relationships/hyperlink" Target="https://community.secop.gov.co/Public/Tendering/OpportunityDetail/Index?noticeUID=CO1.NTC.9767620&amp;isFromPublicArea=True&amp;isModal=Falsecommunity.secop.gov.co/Public/Tendering/OpportunityDetail/Index?noticeUID=CO1.NTC.9767620&amp;isFromPublicArea=True&amp;isModal=False" TargetMode="External"/><Relationship Id="rId116" Type="http://schemas.openxmlformats.org/officeDocument/2006/relationships/hyperlink" Target="https://community.secop.gov.co/Public/Tendering/OpportunityDetail/Index?noticeUID=CO1.NTC.9449631&amp;isFromPublicArea=True&amp;isModal=False" TargetMode="External"/><Relationship Id="rId323" Type="http://schemas.openxmlformats.org/officeDocument/2006/relationships/hyperlink" Target="https://community.secop.gov.co/Public/Tendering/OpportunityDetail/Index?noticeUID=CO1.NTC.9546000&amp;isFromPublicArea=True&amp;isModal=False" TargetMode="External"/><Relationship Id="rId530" Type="http://schemas.openxmlformats.org/officeDocument/2006/relationships/hyperlink" Target="https://community.secop.gov.co/Public/Tendering/OpportunityDetail/Index?noticeUID=CO1.NTC.9687815&amp;isFromPublicArea=True&amp;isModal=False" TargetMode="External"/><Relationship Id="rId768" Type="http://schemas.openxmlformats.org/officeDocument/2006/relationships/hyperlink" Target="https://community.secop.gov.co/Public/Tendering/OpportunityDetail/Index?noticeUID=CO1.NTC.9897443&amp;isFromPublicArea=True&amp;isModal=False" TargetMode="External"/><Relationship Id="rId20" Type="http://schemas.openxmlformats.org/officeDocument/2006/relationships/hyperlink" Target="https://community.secop.gov.co/Public/Tendering/OpportunityDetail/Index?noticeUID=CO1.NTC.8324479&amp;isFromPublicArea=True&amp;isModal=False" TargetMode="External"/><Relationship Id="rId628" Type="http://schemas.openxmlformats.org/officeDocument/2006/relationships/hyperlink" Target="https://community.secop.gov.co/Public/Tendering/OpportunityDetail/Index?noticeUID=CO1.NTC.9738657&amp;isFromPublicArea=True&amp;isModal=False" TargetMode="External"/><Relationship Id="rId267" Type="http://schemas.openxmlformats.org/officeDocument/2006/relationships/hyperlink" Target="https://community.secop.gov.co/Public/Tendering/OpportunityDetail/Index?noticeUID=CO1.NTC.9548635&amp;isFromPublicArea=True&amp;isModal=False" TargetMode="External"/><Relationship Id="rId474" Type="http://schemas.openxmlformats.org/officeDocument/2006/relationships/hyperlink" Target="https://community.secop.gov.co/Public/Tendering/OpportunityDetail/Index?noticeUID=CO1.NTC.9716097&amp;isFromPublicArea=True&amp;isModal=False" TargetMode="External"/><Relationship Id="rId127" Type="http://schemas.openxmlformats.org/officeDocument/2006/relationships/hyperlink" Target="https://community.secop.gov.co/Public/Tendering/OpportunityDetail/Index?noticeUID=CO1.NTC.9448531&amp;isFromPublicArea=True&amp;isModal=False" TargetMode="External"/><Relationship Id="rId681" Type="http://schemas.openxmlformats.org/officeDocument/2006/relationships/hyperlink" Target="https://community.secop.gov.co/Public/Tendering/OpportunityDetail/Index?noticeUID=CO1.NTC.9807185&amp;isFromPublicArea=True&amp;isModal=False" TargetMode="External"/><Relationship Id="rId779" Type="http://schemas.openxmlformats.org/officeDocument/2006/relationships/hyperlink" Target="https://community.secop.gov.co/Public/Tendering/OpportunityDetail/Index?noticeUID=CO1.NTC.9834616&amp;isFromPublicArea=True&amp;isModal=False" TargetMode="External"/><Relationship Id="rId31" Type="http://schemas.openxmlformats.org/officeDocument/2006/relationships/hyperlink" Target="https://community.secop.gov.co/Public/Tendering/OpportunityDetail/Index?noticeUID=CO1.NTC.8346770&amp;isFromPublicArea=True&amp;isModal=False" TargetMode="External"/><Relationship Id="rId334" Type="http://schemas.openxmlformats.org/officeDocument/2006/relationships/hyperlink" Target="https://community.secop.gov.co/Public/Tendering/OpportunityDetail/Index?noticeUID=CO1.NTC.9601571&amp;isFromPublicArea=True&amp;isModal=False" TargetMode="External"/><Relationship Id="rId541" Type="http://schemas.openxmlformats.org/officeDocument/2006/relationships/hyperlink" Target="https://community.secop.gov.co/Public/Tendering/OpportunityDetail/Index?noticeUID=CO1.NTC.9705259&amp;isFromPublicArea=True&amp;isModal=False" TargetMode="External"/><Relationship Id="rId639" Type="http://schemas.openxmlformats.org/officeDocument/2006/relationships/hyperlink" Target="https://community.secop.gov.co/Public/Tendering/OpportunityDetail/Index?noticeUID=CO1.NTC.9751449&amp;isFromPublicArea=True&amp;isModal=False" TargetMode="External"/><Relationship Id="rId180" Type="http://schemas.openxmlformats.org/officeDocument/2006/relationships/hyperlink" Target="https://community.secop.gov.co/Public/Tendering/OpportunityDetail/Index?noticeUID=CO1.NTC.9461999&amp;isFromPublicArea=True&amp;isModal=False" TargetMode="External"/><Relationship Id="rId278" Type="http://schemas.openxmlformats.org/officeDocument/2006/relationships/hyperlink" Target="https://community.secop.gov.co/Public/Tendering/OpportunityDetail/Index?noticeUID=CO1.NTC.9518806&amp;isFromPublicArea=True&amp;isModal=False" TargetMode="External"/><Relationship Id="rId401" Type="http://schemas.openxmlformats.org/officeDocument/2006/relationships/hyperlink" Target="https://community.secop.gov.co/Public/Tendering/OpportunityDetail/Index?noticeUID=CO1.NTC.9627573&amp;isFromPublicArea=True&amp;isModal=False" TargetMode="External"/><Relationship Id="rId485" Type="http://schemas.openxmlformats.org/officeDocument/2006/relationships/hyperlink" Target="https://community.secop.gov.co/Public/Tendering/OpportunityDetail/Index?noticeUID=CO1.NTC.9664776&amp;isFromPublicArea=True&amp;isModal=False" TargetMode="External"/><Relationship Id="rId692" Type="http://schemas.openxmlformats.org/officeDocument/2006/relationships/hyperlink" Target="https://community.secop.gov.co/Public/Tendering/OpportunityDetail/Index?noticeUID=CO1.NTC.9766017&amp;isFromPublicArea=True&amp;isModal=False" TargetMode="External"/><Relationship Id="rId706" Type="http://schemas.openxmlformats.org/officeDocument/2006/relationships/hyperlink" Target="https://community.secop.gov.co/Public/Tendering/OpportunityDetail/Index?noticeUID=CO1.NTC.9776200&amp;isFromPublicArea=True&amp;isModal=False" TargetMode="External"/><Relationship Id="rId42" Type="http://schemas.openxmlformats.org/officeDocument/2006/relationships/hyperlink" Target="https://community.secop.gov.co/Public/Tendering/OpportunityDetail/Index?noticeUID=CO1.NTC.8421198&amp;isFromPublicArea=True&amp;isModal=False" TargetMode="External"/><Relationship Id="rId138" Type="http://schemas.openxmlformats.org/officeDocument/2006/relationships/hyperlink" Target="https://community.secop.gov.co/Public/Tendering/OpportunityDetail/Index?noticeUID=CO1.NTC.9447866&amp;isFromPublicArea=True&amp;isModal=False" TargetMode="External"/><Relationship Id="rId345" Type="http://schemas.openxmlformats.org/officeDocument/2006/relationships/hyperlink" Target="https://community.secop.gov.co/Public/Tendering/OpportunityDetail/Index?noticeUID=CO1.NTC.9572688&amp;isFromPublicArea=True&amp;isModal=False" TargetMode="External"/><Relationship Id="rId552" Type="http://schemas.openxmlformats.org/officeDocument/2006/relationships/hyperlink" Target="https://community.secop.gov.co/Public/Tendering/OpportunityDetail/Index?noticeUID=CO1.NTC.9599068&amp;isFromPublicArea=True&amp;isModal=False" TargetMode="External"/><Relationship Id="rId191" Type="http://schemas.openxmlformats.org/officeDocument/2006/relationships/hyperlink" Target="https://community.secop.gov.co/Public/Tendering/OpportunityDetail/Index?noticeUID=CO1.NTC.9466866&amp;isFromPublicArea=True&amp;isModal=False" TargetMode="External"/><Relationship Id="rId205" Type="http://schemas.openxmlformats.org/officeDocument/2006/relationships/hyperlink" Target="https://community.secop.gov.co/Public/Tendering/OpportunityDetail/Index?noticeUID=CO1.NTC.9471045&amp;isFromPublicArea=True&amp;isModal=False" TargetMode="External"/><Relationship Id="rId412" Type="http://schemas.openxmlformats.org/officeDocument/2006/relationships/hyperlink" Target="https://community.secop.gov.co/Public/Tendering/OpportunityDetail/Index?noticeUID=CO1.NTC.9624503&amp;isFromPublicArea=True&amp;isModal=False" TargetMode="External"/><Relationship Id="rId289" Type="http://schemas.openxmlformats.org/officeDocument/2006/relationships/hyperlink" Target="https://community.secop.gov.co/Public/Tendering/OpportunityDetail/Index?noticeUID=CO1.NTC.9530139&amp;isFromPublicArea=True&amp;isModal=False" TargetMode="External"/><Relationship Id="rId496" Type="http://schemas.openxmlformats.org/officeDocument/2006/relationships/hyperlink" Target="https://community.secop.gov.co/Public/Tendering/OpportunityDetail/Index?noticeUID=CO1.NTC.9663625&amp;isFromPublicArea=True&amp;isModal=False" TargetMode="External"/><Relationship Id="rId717" Type="http://schemas.openxmlformats.org/officeDocument/2006/relationships/hyperlink" Target="https://community.secop.gov.co/Public/Tendering/OpportunityDetail/Index?noticeUID=CO1.NTC.9806771&amp;isFromPublicArea=True&amp;isModal=False" TargetMode="External"/><Relationship Id="rId53" Type="http://schemas.openxmlformats.org/officeDocument/2006/relationships/hyperlink" Target="https://community.secop.gov.co/Public/Tendering/OpportunityDetail/Index?noticeUID=CO1.NTC.8452978&amp;isFromPublicArea=True&amp;isModal=False" TargetMode="External"/><Relationship Id="rId149" Type="http://schemas.openxmlformats.org/officeDocument/2006/relationships/hyperlink" Target="https://community.secop.gov.co/Public/Tendering/OpportunityDetail/Index?noticeUID=CO1.NTC.9464910&amp;isFromPublicArea=True&amp;isModal=False" TargetMode="External"/><Relationship Id="rId356" Type="http://schemas.openxmlformats.org/officeDocument/2006/relationships/hyperlink" Target="https://community.secop.gov.co/Public/Tendering/OpportunityDetail/Index?noticeUID=CO1.NTC.9658533&amp;isFromPublicArea=True&amp;isModal=False" TargetMode="External"/><Relationship Id="rId563" Type="http://schemas.openxmlformats.org/officeDocument/2006/relationships/hyperlink" Target="https://community.secop.gov.co/Public/Tendering/OpportunityDetail/Index?noticeUID=CO1.NTC.9766573&amp;isFromPublicArea=True&amp;isModal=False" TargetMode="External"/><Relationship Id="rId770" Type="http://schemas.openxmlformats.org/officeDocument/2006/relationships/hyperlink" Target="https://community.secop.gov.co/Public/Tendering/OpportunityDetail/Index?noticeUID=CO1.NTC.9835402&amp;isFromPublicArea=True&amp;isModal=False" TargetMode="External"/><Relationship Id="rId216" Type="http://schemas.openxmlformats.org/officeDocument/2006/relationships/hyperlink" Target="https://community.secop.gov.co/Public/Tendering/OpportunityDetail/Index?noticeUID=CO1.NTC.9473591&amp;isFromPublicArea=True&amp;isModal=False" TargetMode="External"/><Relationship Id="rId423" Type="http://schemas.openxmlformats.org/officeDocument/2006/relationships/hyperlink" Target="https://community.secop.gov.co/Public/Tendering/OpportunityDetail/Index?noticeUID=CO1.NTC.9620048&amp;isFromPublicArea=True&amp;isModal=False" TargetMode="External"/><Relationship Id="rId630" Type="http://schemas.openxmlformats.org/officeDocument/2006/relationships/hyperlink" Target="https://community.secop.gov.co/Public/Tendering/OpportunityDetail/Index?noticeUID=CO1.NTC.9745804&amp;isFromPublicArea=True&amp;isModal=False" TargetMode="External"/><Relationship Id="rId728" Type="http://schemas.openxmlformats.org/officeDocument/2006/relationships/hyperlink" Target="https://community.secop.gov.co/Public/Tendering/OpportunityDetail/Index?noticeUID=CO1.NTC.9845640&amp;isFromPublicArea=True&amp;isModal=False" TargetMode="External"/><Relationship Id="rId64" Type="http://schemas.openxmlformats.org/officeDocument/2006/relationships/hyperlink" Target="https://community.secop.gov.co/Public/Tendering/OpportunityDetail/Index?noticeUID=CO1.NTC.8464836&amp;isFromPublicArea=True&amp;isModal=False" TargetMode="External"/><Relationship Id="rId367" Type="http://schemas.openxmlformats.org/officeDocument/2006/relationships/hyperlink" Target="https://community.secop.gov.co/Public/Tendering/OpportunityDetail/Index?noticeUID=CO1.NTC.9584476&amp;isFromPublicArea=True&amp;isModal=False" TargetMode="External"/><Relationship Id="rId574" Type="http://schemas.openxmlformats.org/officeDocument/2006/relationships/hyperlink" Target="https://community.secop.gov.co/Public/Tendering/OpportunityDetail/Index?noticeUID=CO1.NTC.9769450&amp;isFromPublicArea=True&amp;isModal=False" TargetMode="External"/><Relationship Id="rId227" Type="http://schemas.openxmlformats.org/officeDocument/2006/relationships/hyperlink" Target="https://community.secop.gov.co/Public/Tendering/OpportunityDetail/Index?noticeUID=CO1.NTC.9476300&amp;isFromPublicArea=True&amp;isModal=False" TargetMode="External"/><Relationship Id="rId781" Type="http://schemas.openxmlformats.org/officeDocument/2006/relationships/hyperlink" Target="https://community.secop.gov.co/Public/Tendering/OpportunityDetail/Index?noticeUID=CO1.NTC.9864497&amp;isFromPublicArea=True&amp;isModal=False" TargetMode="External"/><Relationship Id="rId434" Type="http://schemas.openxmlformats.org/officeDocument/2006/relationships/hyperlink" Target="https://community.secop.gov.co/Public/Tendering/OpportunityDetail/Index?noticeUID=CO1.NTC.9624161&amp;isFromPublicArea=True&amp;isModal=False" TargetMode="External"/><Relationship Id="rId641" Type="http://schemas.openxmlformats.org/officeDocument/2006/relationships/hyperlink" Target="https://community.secop.gov.co/Public/Tendering/OpportunityDetail/Index?noticeUID=CO1.NTC.9745750&amp;isFromPublicArea=True&amp;isModal=False" TargetMode="External"/><Relationship Id="rId739" Type="http://schemas.openxmlformats.org/officeDocument/2006/relationships/hyperlink" Target="https://community.secop.gov.co/Public/Tendering/OpportunityDetail/Index?noticeUID=CO1.NTC.9834605&amp;isFromPublicArea=True&amp;isModal=False" TargetMode="External"/><Relationship Id="rId280" Type="http://schemas.openxmlformats.org/officeDocument/2006/relationships/hyperlink" Target="https://community.secop.gov.co/Public/Tendering/OpportunityDetail/Index?noticeUID=CO1.NTC.9529695&amp;isFromPublicArea=True&amp;isModal=False" TargetMode="External"/><Relationship Id="rId501" Type="http://schemas.openxmlformats.org/officeDocument/2006/relationships/hyperlink" Target="https://community.secop.gov.co/Public/Tendering/OpportunityDetail/Index?noticeUID=CO1.NTC.9717335&amp;isFromPublicArea=True&amp;isModal=False" TargetMode="External"/><Relationship Id="rId75" Type="http://schemas.openxmlformats.org/officeDocument/2006/relationships/hyperlink" Target="https://community.secop.gov.co/Public/Tendering/OpportunityDetail/Index?noticeUID=CO1.NTC.8766508&amp;isFromPublicArea=True&amp;isModal=False" TargetMode="External"/><Relationship Id="rId140" Type="http://schemas.openxmlformats.org/officeDocument/2006/relationships/hyperlink" Target="https://community.secop.gov.co/Public/Tendering/OpportunityDetail/Index?noticeUID=CO1.NTC.9470674&amp;isFromPublicArea=True&amp;isModal=False" TargetMode="External"/><Relationship Id="rId378" Type="http://schemas.openxmlformats.org/officeDocument/2006/relationships/hyperlink" Target="https://community.secop.gov.co/Public/Tendering/OpportunityDetail/Index?noticeUID=CO1.NTC.9639253&amp;isFromPublicArea=True&amp;isModal=False" TargetMode="External"/><Relationship Id="rId585" Type="http://schemas.openxmlformats.org/officeDocument/2006/relationships/hyperlink" Target="https://community.secop.gov.co/Public/Tendering/OpportunityDetail/Index?noticeUID=CO1.NTC.9775488&amp;isFromPublicArea=True&amp;isModal=False" TargetMode="External"/><Relationship Id="rId792" Type="http://schemas.openxmlformats.org/officeDocument/2006/relationships/hyperlink" Target="https://community.secop.gov.co/Public/Tendering/OpportunityDetail/Index?noticeUID=CO1.NTC.9878908&amp;isFromPublicArea=True&amp;isModal=False" TargetMode="External"/><Relationship Id="rId806" Type="http://schemas.openxmlformats.org/officeDocument/2006/relationships/hyperlink" Target="https://community.secop.gov.co/Public/Tendering/OpportunityDetail/Index?noticeUID=CO1.NTC.9578017&amp;isFromPublicArea=True&amp;isModal=False" TargetMode="External"/><Relationship Id="rId6" Type="http://schemas.openxmlformats.org/officeDocument/2006/relationships/hyperlink" Target="https://community.secop.gov.co/Public/Tendering/OpportunityDetail/Index?noticeUID=CO1.NTC.8240626&amp;isFromPublicArea=True&amp;isModal=False" TargetMode="External"/><Relationship Id="rId238" Type="http://schemas.openxmlformats.org/officeDocument/2006/relationships/hyperlink" Target="https://community.secop.gov.co/Public/Tendering/OpportunityDetail/Index?noticeUID=CO1.NTC.9476098&amp;isFromPublicArea=True&amp;isModal=False" TargetMode="External"/><Relationship Id="rId445" Type="http://schemas.openxmlformats.org/officeDocument/2006/relationships/hyperlink" Target="https://community.secop.gov.co/Public/Tendering/OpportunityDetail/Index?noticeUID=CO1.NTC.9675866&amp;isFromPublicArea=True&amp;isModal=False" TargetMode="External"/><Relationship Id="rId652" Type="http://schemas.openxmlformats.org/officeDocument/2006/relationships/hyperlink" Target="https://community.secop.gov.co/Public/Tendering/OpportunityDetail/Index?noticeUID=CO1.NTC.9766181&amp;isFromPublicArea=True&amp;isModal=False" TargetMode="External"/><Relationship Id="rId291" Type="http://schemas.openxmlformats.org/officeDocument/2006/relationships/hyperlink" Target="https://community.secop.gov.co/Public/Tendering/OpportunityDetail/Index?noticeUID=CO1.NTC.9529483&amp;isFromPublicArea=True&amp;isModal=False" TargetMode="External"/><Relationship Id="rId305" Type="http://schemas.openxmlformats.org/officeDocument/2006/relationships/hyperlink" Target="https://community.secop.gov.co/Public/Tendering/OpportunityDetail/Index?noticeUID=CO1.NTC.9547410&amp;isFromPublicArea=True&amp;isModal=False" TargetMode="External"/><Relationship Id="rId512" Type="http://schemas.openxmlformats.org/officeDocument/2006/relationships/hyperlink" Target="https://community.secop.gov.co/Public/Tendering/OpportunityDetail/Index?noticeUID=CO1.NTC.9709644&amp;isFromPublicArea=True&amp;isModal=False" TargetMode="External"/><Relationship Id="rId86" Type="http://schemas.openxmlformats.org/officeDocument/2006/relationships/hyperlink" Target="https://community.secop.gov.co/Public/Tendering/OpportunityDetail/Index?noticeUID=CO1.NTC.9355413&amp;isFromPublicArea=True&amp;isModal=False" TargetMode="External"/><Relationship Id="rId151" Type="http://schemas.openxmlformats.org/officeDocument/2006/relationships/hyperlink" Target="https://community.secop.gov.co/Public/Tendering/OpportunityDetail/Index?noticeUID=CO1.NTC.9465113&amp;isFromPublicArea=True&amp;isModal=False" TargetMode="External"/><Relationship Id="rId389" Type="http://schemas.openxmlformats.org/officeDocument/2006/relationships/hyperlink" Target="https://community.secop.gov.co/Public/Tendering/OpportunityDetail/Index?noticeUID=CO1.NTC.9629186&amp;isFromPublicArea=True&amp;isModal=False" TargetMode="External"/><Relationship Id="rId596" Type="http://schemas.openxmlformats.org/officeDocument/2006/relationships/hyperlink" Target="https://community.secop.gov.co/Public/Tendering/OpportunityDetail/Index?noticeUID=CO1.NTC.9738948&amp;isFromPublicArea=True&amp;isModal=False" TargetMode="External"/><Relationship Id="rId817" Type="http://schemas.openxmlformats.org/officeDocument/2006/relationships/hyperlink" Target="https://community.secop.gov.co/Public/Tendering/OpportunityDetail/Index?noticeUID=CO1.NTC.9911924&amp;isFromPublicArea=True&amp;isModal=False" TargetMode="External"/><Relationship Id="rId249" Type="http://schemas.openxmlformats.org/officeDocument/2006/relationships/hyperlink" Target="https://community.secop.gov.co/Public/Tendering/OpportunityDetail/Index?noticeUID=CO1.NTC.9546084&amp;isFromPublicArea=True&amp;isModal=False" TargetMode="External"/><Relationship Id="rId456" Type="http://schemas.openxmlformats.org/officeDocument/2006/relationships/hyperlink" Target="https://community.secop.gov.co/Public/Tendering/OpportunityDetail/Index?noticeUID=CO1.NTC.9656604&amp;isFromPublicArea=True&amp;isModal=False" TargetMode="External"/><Relationship Id="rId663" Type="http://schemas.openxmlformats.org/officeDocument/2006/relationships/hyperlink" Target="https://community.secop.gov.co/Public/Tendering/OpportunityDetail/Index?noticeUID=CO1.NTC.9755875&amp;isFromPublicArea=True&amp;isModal=False" TargetMode="External"/><Relationship Id="rId13" Type="http://schemas.openxmlformats.org/officeDocument/2006/relationships/hyperlink" Target="https://community.secop.gov.co/Public/Tendering/OpportunityDetail/Index?noticeUID=CO1.NTC.8304921&amp;isFromPublicArea=True&amp;isModal=False" TargetMode="External"/><Relationship Id="rId109" Type="http://schemas.openxmlformats.org/officeDocument/2006/relationships/hyperlink" Target="https://community.secop.gov.co/Public/Tendering/OpportunityDetail/Index?noticeUID=CO1.NTC.9449426&amp;isFromPublicArea=True&amp;isModal=False" TargetMode="External"/><Relationship Id="rId260" Type="http://schemas.openxmlformats.org/officeDocument/2006/relationships/hyperlink" Target="https://community.secop.gov.co/Public/Tendering/OpportunityDetail/Index?noticeUID=CO1.NTC.9497882&amp;isFromPublicArea=True&amp;isModal=False" TargetMode="External"/><Relationship Id="rId316" Type="http://schemas.openxmlformats.org/officeDocument/2006/relationships/hyperlink" Target="https://community.secop.gov.co/Public/Tendering/OpportunityDetail/Index?noticeUID=CO1.NTC.9581509&amp;isFromPublicArea=True&amp;isModal=False" TargetMode="External"/><Relationship Id="rId523" Type="http://schemas.openxmlformats.org/officeDocument/2006/relationships/hyperlink" Target="https://community.secop.gov.co/Public/Tendering/OpportunityDetail/Index?noticeUID=CO1.NTC.9690842&amp;isFromPublicArea=True&amp;isModal=False" TargetMode="External"/><Relationship Id="rId719" Type="http://schemas.openxmlformats.org/officeDocument/2006/relationships/hyperlink" Target="https://community.secop.gov.co/Public/Tendering/OpportunityDetail/Index?noticeUID=CO1.NTC.9806692&amp;isFromPublicArea=True&amp;isModal=False" TargetMode="External"/><Relationship Id="rId55" Type="http://schemas.openxmlformats.org/officeDocument/2006/relationships/hyperlink" Target="https://community.secop.gov.co/Public/Tendering/OpportunityDetail/Index?noticeUID=CO1.NTC.8456338&amp;isFromPublicArea=True&amp;isModal=False" TargetMode="External"/><Relationship Id="rId97" Type="http://schemas.openxmlformats.org/officeDocument/2006/relationships/hyperlink" Target="https://community.secop.gov.co/Public/Tendering/OpportunityDetail/Index?noticeUID=CO1.NTC.9449408&amp;isFromPublicArea=True&amp;isModal=False" TargetMode="External"/><Relationship Id="rId120" Type="http://schemas.openxmlformats.org/officeDocument/2006/relationships/hyperlink" Target="https://community.secop.gov.co/Public/Tendering/OpportunityDetail/Index?noticeUID=CO1.NTC.9449316&amp;isFromPublicArea=True&amp;isModal=False" TargetMode="External"/><Relationship Id="rId358" Type="http://schemas.openxmlformats.org/officeDocument/2006/relationships/hyperlink" Target="https://community.secop.gov.co/Public/Tendering/OpportunityDetail/Index?noticeUID=CO1.NTC.9590980&amp;isFromPublicArea=True&amp;isModal=False" TargetMode="External"/><Relationship Id="rId565" Type="http://schemas.openxmlformats.org/officeDocument/2006/relationships/hyperlink" Target="https://community.secop.gov.co/Public/Tendering/OpportunityDetail/Index?noticeUID=CO1.NTC.9769471&amp;isFromPublicArea=True&amp;isModal=False" TargetMode="External"/><Relationship Id="rId730" Type="http://schemas.openxmlformats.org/officeDocument/2006/relationships/hyperlink" Target="https://community.secop.gov.co/Public/Tendering/OpportunityDetail/Index?noticeUID=CO1.NTC.9808247&amp;isFromPublicArea=True&amp;isModal=False" TargetMode="External"/><Relationship Id="rId772" Type="http://schemas.openxmlformats.org/officeDocument/2006/relationships/hyperlink" Target="https://community.secop.gov.co/Public/Tendering/OpportunityDetail/Index?noticeUID=CO1.NTC.9834276&amp;isFromPublicArea=True&amp;isModal=False" TargetMode="External"/><Relationship Id="rId828" Type="http://schemas.openxmlformats.org/officeDocument/2006/relationships/hyperlink" Target="https://community.secop.gov.co/Public/Tendering/OpportunityDetail/Index?noticeUID=CO1.NTC.9658582&amp;isFromPublicArea=True&amp;isModal=False" TargetMode="External"/><Relationship Id="rId162" Type="http://schemas.openxmlformats.org/officeDocument/2006/relationships/hyperlink" Target="https://community.secop.gov.co/Public/Tendering/OpportunityDetail/Index?noticeUID=CO1.NTC.9461947&amp;isFromPublicArea=True&amp;isModal=False" TargetMode="External"/><Relationship Id="rId218" Type="http://schemas.openxmlformats.org/officeDocument/2006/relationships/hyperlink" Target="https://community.secop.gov.co/Public/Tendering/OpportunityDetail/Index?noticeUID=CO1.NTC.9474193&amp;isFromPublicArea=True&amp;isModal=False" TargetMode="External"/><Relationship Id="rId425" Type="http://schemas.openxmlformats.org/officeDocument/2006/relationships/hyperlink" Target="https://community.secop.gov.co/Public/Tendering/OpportunityDetail/Index?noticeUID=CO1.NTC.9622828&amp;isFromPublicArea=True&amp;isModal=False" TargetMode="External"/><Relationship Id="rId467" Type="http://schemas.openxmlformats.org/officeDocument/2006/relationships/hyperlink" Target="https://community.secop.gov.co/Public/Tendering/OpportunityDetail/Index?noticeUID=CO1.NTC.9664514&amp;isFromPublicArea=True&amp;isModal=False" TargetMode="External"/><Relationship Id="rId632" Type="http://schemas.openxmlformats.org/officeDocument/2006/relationships/hyperlink" Target="https://community.secop.gov.co/Public/Tendering/OpportunityDetail/Index?noticeUID=CO1.NTC.9755863&amp;isFromPublicArea=True&amp;isModal=False" TargetMode="External"/><Relationship Id="rId271" Type="http://schemas.openxmlformats.org/officeDocument/2006/relationships/hyperlink" Target="https://community.secop.gov.co/Public/Tendering/OpportunityDetail/Index?noticeUID=CO1.NTC.9561257&amp;isFromPublicArea=True&amp;isModal=False" TargetMode="External"/><Relationship Id="rId674" Type="http://schemas.openxmlformats.org/officeDocument/2006/relationships/hyperlink" Target="https://community.secop.gov.co/Public/Tendering/OpportunityDetail/Index?noticeUID=CO1.NTC.9772601&amp;isFromPublicArea=True&amp;isModal=False" TargetMode="External"/><Relationship Id="rId24" Type="http://schemas.openxmlformats.org/officeDocument/2006/relationships/hyperlink" Target="https://community.secop.gov.co/Public/Tendering/OpportunityDetail/Index?noticeUID=CO1.NTC.8345136&amp;isFromPublicArea=True&amp;isModal=False" TargetMode="External"/><Relationship Id="rId66" Type="http://schemas.openxmlformats.org/officeDocument/2006/relationships/hyperlink" Target="https://community.secop.gov.co/Public/Tendering/OpportunityDetail/Index?noticeUID=CO1.NTC.8477804&amp;isFromPublicArea=True&amp;isModal=False" TargetMode="External"/><Relationship Id="rId131" Type="http://schemas.openxmlformats.org/officeDocument/2006/relationships/hyperlink" Target="https://community.secop.gov.co/Public/Tendering/OpportunityDetail/Index?noticeUID=CO1.NTC.9449301&amp;isFromPublicArea=True&amp;isModal=False" TargetMode="External"/><Relationship Id="rId327" Type="http://schemas.openxmlformats.org/officeDocument/2006/relationships/hyperlink" Target="https://community.secop.gov.co/Public/Tendering/OpportunityDetail/Index?noticeUID=CO1.NTC.9569721&amp;isFromPublicArea=True&amp;isModal=False" TargetMode="External"/><Relationship Id="rId369" Type="http://schemas.openxmlformats.org/officeDocument/2006/relationships/hyperlink" Target="https://community.secop.gov.co/Public/Tendering/OpportunityDetail/Index?noticeUID=CO1.NTC.9594115&amp;isFromPublicArea=True&amp;isModal=False" TargetMode="External"/><Relationship Id="rId534" Type="http://schemas.openxmlformats.org/officeDocument/2006/relationships/hyperlink" Target="https://community.secop.gov.co/Public/Tendering/OpportunityDetail/Index?noticeUID=CO1.NTC.9707100&amp;isFromPublicArea=True&amp;isModal=False" TargetMode="External"/><Relationship Id="rId576" Type="http://schemas.openxmlformats.org/officeDocument/2006/relationships/hyperlink" Target="https://community.secop.gov.co/Public/Tendering/OpportunityDetail/Index?noticeUID=CO1.NTC.9769459&amp;isFromPublicArea=True&amp;isModal=False2" TargetMode="External"/><Relationship Id="rId741" Type="http://schemas.openxmlformats.org/officeDocument/2006/relationships/hyperlink" Target="https://community.secop.gov.co/Public/Tendering/OpportunityDetail/Index?noticeUID=CO1.NTC.9832675&amp;isFromPublicArea=True&amp;isModal=False" TargetMode="External"/><Relationship Id="rId783" Type="http://schemas.openxmlformats.org/officeDocument/2006/relationships/hyperlink" Target="https://community.secop.gov.co/Public/Tendering/OpportunityDetail/Index?noticeUID=CO1.NTC.9871858&amp;isFromPublicArea=True&amp;isModal=False" TargetMode="External"/><Relationship Id="rId173" Type="http://schemas.openxmlformats.org/officeDocument/2006/relationships/hyperlink" Target="https://community.secop.gov.co/Public/Tendering/OpportunityDetail/Index?noticeUID=CO1.NTC.9470111&amp;isFromPublicArea=True&amp;isModal=False" TargetMode="External"/><Relationship Id="rId229" Type="http://schemas.openxmlformats.org/officeDocument/2006/relationships/hyperlink" Target="https://community.secop.gov.co/Public/Tendering/OpportunityDetail/Index?noticeUID=CO1.NTC.9476901&amp;isFromPublicArea=True&amp;isModal=False" TargetMode="External"/><Relationship Id="rId380" Type="http://schemas.openxmlformats.org/officeDocument/2006/relationships/hyperlink" Target="https://community.secop.gov.co/Public/Tendering/OpportunityDetail/Index?noticeUID=CO1.NTC.9595521&amp;isFromPublicArea=True&amp;isModal=False" TargetMode="External"/><Relationship Id="rId436" Type="http://schemas.openxmlformats.org/officeDocument/2006/relationships/hyperlink" Target="https://community.secop.gov.co/Public/Tendering/OpportunityDetail/Index?noticeUID=CO1.NTC.9629519&amp;isFromPublicArea=True&amp;isModal=False" TargetMode="External"/><Relationship Id="rId601" Type="http://schemas.openxmlformats.org/officeDocument/2006/relationships/hyperlink" Target="https://community.secop.gov.co/Public/Tendering/OpportunityDetail/Index?noticeUID=CO1.NTC.9763997&amp;isFromPublicArea=True&amp;isModal=False" TargetMode="External"/><Relationship Id="rId643" Type="http://schemas.openxmlformats.org/officeDocument/2006/relationships/hyperlink" Target="https://community.secop.gov.co/Public/Tendering/OpportunityDetail/Index?noticeUID=CO1.NTC.9745559&amp;isFromPublicArea=True&amp;isModal=False" TargetMode="External"/><Relationship Id="rId240" Type="http://schemas.openxmlformats.org/officeDocument/2006/relationships/hyperlink" Target="https://community.secop.gov.co/Public/Tendering/OpportunityDetail/Index?noticeUID=CO1.NTC.9477657&amp;isFromPublicArea=True&amp;isModal=False" TargetMode="External"/><Relationship Id="rId478" Type="http://schemas.openxmlformats.org/officeDocument/2006/relationships/hyperlink" Target="https://community.secop.gov.co/Public/Tendering/OpportunityDetail/Index?noticeUID=CO1.NTC.9729590&amp;isFromPublicArea=True&amp;isModal=False" TargetMode="External"/><Relationship Id="rId685" Type="http://schemas.openxmlformats.org/officeDocument/2006/relationships/hyperlink" Target="https://community.secop.gov.co/Public/Tendering/OpportunityDetail/Index?noticeUID=CO1.NTC.9771038&amp;isFromPublicArea=True&amp;isModal=False" TargetMode="External"/><Relationship Id="rId35" Type="http://schemas.openxmlformats.org/officeDocument/2006/relationships/hyperlink" Target="https://community.secop.gov.co/Public/Tendering/OpportunityDetail/Index?noticeUID=CO1.NTC.8393891&amp;isFromPublicArea=True&amp;isModal=False" TargetMode="External"/><Relationship Id="rId77" Type="http://schemas.openxmlformats.org/officeDocument/2006/relationships/hyperlink" Target="https://community.secop.gov.co/Public/Tendering/OpportunityDetail/Index?noticeUID=CO1.NTC.9244823&amp;isFromPublicArea=True&amp;isModal=False" TargetMode="External"/><Relationship Id="rId100" Type="http://schemas.openxmlformats.org/officeDocument/2006/relationships/hyperlink" Target="https://community.secop.gov.co/Public/Tendering/OpportunityDetail/Index?noticeUID=CO1.NTC.9448206&amp;isFromPublicArea=True&amp;isModal=False" TargetMode="External"/><Relationship Id="rId282" Type="http://schemas.openxmlformats.org/officeDocument/2006/relationships/hyperlink" Target="https://community.secop.gov.co/Public/Tendering/OpportunityDetail/Index?noticeUID=CO1.NTC.9549955&amp;isFromPublicArea=True&amp;isModal=False" TargetMode="External"/><Relationship Id="rId338" Type="http://schemas.openxmlformats.org/officeDocument/2006/relationships/hyperlink" Target="https://community.secop.gov.co/Public/Tendering/OpportunityDetail/Index?noticeUID=CO1.NTC.9573294&amp;isFromPublicArea=True&amp;isModal=False" TargetMode="External"/><Relationship Id="rId503" Type="http://schemas.openxmlformats.org/officeDocument/2006/relationships/hyperlink" Target="https://community.secop.gov.co/Public/Tendering/OpportunityDetail/Index?noticeUID=CO1.NTC.9663242&amp;isFromPublicArea=True&amp;isModal=False" TargetMode="External"/><Relationship Id="rId545" Type="http://schemas.openxmlformats.org/officeDocument/2006/relationships/hyperlink" Target="https://community.secop.gov.co/Public/Tendering/OpportunityDetail/Index?noticeUID=CO1.NTC.9706964&amp;isFromPublicArea=True&amp;isModal=False" TargetMode="External"/><Relationship Id="rId587" Type="http://schemas.openxmlformats.org/officeDocument/2006/relationships/hyperlink" Target="https://community.secop.gov.co/Public/Tendering/OpportunityDetail/Index?noticeUID=CO1.NTC.9685339&amp;isFromPublicArea=True&amp;isModal=False" TargetMode="External"/><Relationship Id="rId710" Type="http://schemas.openxmlformats.org/officeDocument/2006/relationships/hyperlink" Target="https://community.secop.gov.co/Public/Tendering/OpportunityDetail/Index?noticeUID=CO1.NTC.9776458&amp;isFromPublicArea=True&amp;isModal=False" TargetMode="External"/><Relationship Id="rId752" Type="http://schemas.openxmlformats.org/officeDocument/2006/relationships/hyperlink" Target="https://community.secop.gov.co/Public/Tendering/OpportunityDetail/Index?noticeUID=CO1.NTC.9833972&amp;isFromPublicArea=True&amp;isModal=False" TargetMode="External"/><Relationship Id="rId808" Type="http://schemas.openxmlformats.org/officeDocument/2006/relationships/hyperlink" Target="https://community.secop.gov.co/Public/Tendering/OpportunityDetail/Index?noticeUID=CO1.NTC.9908024&amp;isFromPublicArea=True&amp;isModal=False" TargetMode="External"/><Relationship Id="rId8" Type="http://schemas.openxmlformats.org/officeDocument/2006/relationships/hyperlink" Target="https://community.secop.gov.co/Public/Tendering/OpportunityDetail/Index?noticeUID=CO1.NTC.8285632&amp;isFromPublicArea=True&amp;isModal=False" TargetMode="External"/><Relationship Id="rId142" Type="http://schemas.openxmlformats.org/officeDocument/2006/relationships/hyperlink" Target="https://community.secop.gov.co/Public/Tendering/OpportunityDetail/Index?noticeUID=CO1.NTC.9448483&amp;isFromPublicArea=True&amp;isModal=False" TargetMode="External"/><Relationship Id="rId184" Type="http://schemas.openxmlformats.org/officeDocument/2006/relationships/hyperlink" Target="https://community.secop.gov.co/Public/Tendering/OpportunityDetail/Index?noticeUID=CO1.NTC.9465034&amp;isFromPublicArea=True&amp;isModal=False" TargetMode="External"/><Relationship Id="rId391" Type="http://schemas.openxmlformats.org/officeDocument/2006/relationships/hyperlink" Target="https://community.secop.gov.co/Public/Tendering/OpportunityDetail/Index?noticeUID=CO1.NTC.9599068&amp;isFromPublicArea=True&amp;isModal=False" TargetMode="External"/><Relationship Id="rId405" Type="http://schemas.openxmlformats.org/officeDocument/2006/relationships/hyperlink" Target="https://community.secop.gov.co/Public/Tendering/OpportunityDetail/Index?noticeUID=CO1.NTC.9606166&amp;isFromPublicArea=True&amp;isModal=False" TargetMode="External"/><Relationship Id="rId447" Type="http://schemas.openxmlformats.org/officeDocument/2006/relationships/hyperlink" Target="https://community.secop.gov.co/Public/Tendering/OpportunityDetail/Index?noticeUID=CO1.NTC.9663271&amp;isFromPublicArea=True&amp;isModal=False" TargetMode="External"/><Relationship Id="rId612" Type="http://schemas.openxmlformats.org/officeDocument/2006/relationships/hyperlink" Target="https://community.secop.gov.co/Public/Tendering/OpportunityDetail/Index?noticeUID=CO1.NTC.9771748&amp;isFromPublicArea=True&amp;isModal=False" TargetMode="External"/><Relationship Id="rId794" Type="http://schemas.openxmlformats.org/officeDocument/2006/relationships/hyperlink" Target="https://community.secop.gov.co/Public/Tendering/OpportunityDetail/Index?noticeUID=CO1.NTC.9911994&amp;isFromPublicArea=True&amp;isModal=False" TargetMode="External"/><Relationship Id="rId251" Type="http://schemas.openxmlformats.org/officeDocument/2006/relationships/hyperlink" Target="https://community.secop.gov.co/Public/Tendering/OpportunityDetail/Index?noticeUID=CO1.NTC.9550051&amp;isFromPublicArea=True&amp;isModal=False" TargetMode="External"/><Relationship Id="rId489" Type="http://schemas.openxmlformats.org/officeDocument/2006/relationships/hyperlink" Target="https://community.secop.gov.co/Public/Tendering/OpportunityDetail/Index?noticeUID=CO1.NTC.9716653&amp;isFromPublicArea=True&amp;isModal=False" TargetMode="External"/><Relationship Id="rId654" Type="http://schemas.openxmlformats.org/officeDocument/2006/relationships/hyperlink" Target="https://community.secop.gov.co/Public/Tendering/OpportunityDetail/Index?noticeUID=CO1.NTC.9807444&amp;isFromPublicArea=True&amp;isModal=False" TargetMode="External"/><Relationship Id="rId696" Type="http://schemas.openxmlformats.org/officeDocument/2006/relationships/hyperlink" Target="https://community.secop.gov.co/Public/Tendering/OpportunityDetail/Index?noticeUID=CO1.NTC.9765885&amp;isFromPublicArea=True&amp;isModal=False" TargetMode="External"/><Relationship Id="rId46" Type="http://schemas.openxmlformats.org/officeDocument/2006/relationships/hyperlink" Target="https://community.secop.gov.co/Public/Tendering/OpportunityDetail/Index?noticeUID=CO1.NTC.8444868&amp;isFromPublicArea=True&amp;isModal=False" TargetMode="External"/><Relationship Id="rId293" Type="http://schemas.openxmlformats.org/officeDocument/2006/relationships/hyperlink" Target="https://community.secop.gov.co/Public/Tendering/OpportunityDetail/Index?noticeUID=CO1.NTC.9523503&amp;isFromPublicArea=True&amp;isModal=False" TargetMode="External"/><Relationship Id="rId307" Type="http://schemas.openxmlformats.org/officeDocument/2006/relationships/hyperlink" Target="https://community.secop.gov.co/Public/Tendering/OpportunityDetail/Index?noticeUID=CO1.NTC.9542962&amp;isFromPublicArea=True&amp;isModal=False" TargetMode="External"/><Relationship Id="rId349" Type="http://schemas.openxmlformats.org/officeDocument/2006/relationships/hyperlink" Target="https://community.secop.gov.co/Public/Tendering/OpportunityDetail/Index?noticeUID=CO1.NTC.9576839&amp;isFromPublicArea=True&amp;isModal=False" TargetMode="External"/><Relationship Id="rId514" Type="http://schemas.openxmlformats.org/officeDocument/2006/relationships/hyperlink" Target="https://community.secop.gov.co/Public/Tendering/OpportunityDetail/Index?noticeUID=CO1.NTC.9719382&amp;isFromPublicArea=True&amp;isModal=False" TargetMode="External"/><Relationship Id="rId556" Type="http://schemas.openxmlformats.org/officeDocument/2006/relationships/hyperlink" Target="https://community.secop.gov.co/Public/Tendering/OpportunityDetail/Index?noticeUID=CO1.NTC.9766094&amp;isFromPublicArea=True&amp;isModal=False" TargetMode="External"/><Relationship Id="rId721" Type="http://schemas.openxmlformats.org/officeDocument/2006/relationships/hyperlink" Target="https://community.secop.gov.co/Public/Tendering/OpportunityDetail/Index?noticeUID=CO1.NTC.9816413&amp;isFromPublicArea=True&amp;isModal=False" TargetMode="External"/><Relationship Id="rId763" Type="http://schemas.openxmlformats.org/officeDocument/2006/relationships/hyperlink" Target="https://community.secop.gov.co/Public/Tendering/OpportunityDetail/Index?noticeUID=CO1.NTC.9806676&amp;isFromPublicArea=True&amp;isModal=False" TargetMode="External"/><Relationship Id="rId88" Type="http://schemas.openxmlformats.org/officeDocument/2006/relationships/hyperlink" Target="https://community.secop.gov.co/Public/Tendering/OpportunityDetail/Index?noticeUID=CO1.NTC.9355159&amp;isFromPublicArea=True&amp;isModal=False" TargetMode="External"/><Relationship Id="rId111" Type="http://schemas.openxmlformats.org/officeDocument/2006/relationships/hyperlink" Target="https://community.secop.gov.co/Public/Tendering/OpportunityDetail/Index?noticeUID=CO1.NTC.9447095&amp;isFromPublicArea=True&amp;isModal=False" TargetMode="External"/><Relationship Id="rId153" Type="http://schemas.openxmlformats.org/officeDocument/2006/relationships/hyperlink" Target="https://community.secop.gov.co/Public/Tendering/OpportunityDetail/Index?noticeUID=CO1.NTC.9464906&amp;isFromPublicArea=True&amp;isModal=False" TargetMode="External"/><Relationship Id="rId195" Type="http://schemas.openxmlformats.org/officeDocument/2006/relationships/hyperlink" Target="https://community.secop.gov.co/Public/Tendering/OpportunityDetail/Index?noticeUID=CO1.NTC.9465116&amp;isFromPublicArea=True&amp;isModal=False" TargetMode="External"/><Relationship Id="rId209" Type="http://schemas.openxmlformats.org/officeDocument/2006/relationships/hyperlink" Target="https://community.secop.gov.co/Public/Tendering/OpportunityDetail/Index?noticeUID=CO1.NTC.9550078&amp;isFromPublicArea=True&amp;isModal=False" TargetMode="External"/><Relationship Id="rId360" Type="http://schemas.openxmlformats.org/officeDocument/2006/relationships/hyperlink" Target="https://community.secop.gov.co/Public/Tendering/OpportunityDetail/Index?noticeUID=CO1.NTC.9591432&amp;isFromPublicArea=True&amp;isModal=False" TargetMode="External"/><Relationship Id="rId416" Type="http://schemas.openxmlformats.org/officeDocument/2006/relationships/hyperlink" Target="https://community.secop.gov.co/Public/Tendering/OpportunityDetail/Index?noticeUID=CO1.NTC.9639242&amp;isFromPublicArea=True&amp;isModal=False" TargetMode="External"/><Relationship Id="rId598" Type="http://schemas.openxmlformats.org/officeDocument/2006/relationships/hyperlink" Target="https://community.secop.gov.co/Public/Tendering/OpportunityDetail/Index?noticeUID=CO1.NTC.9799115&amp;isFromPublicArea=True&amp;isModal=False" TargetMode="External"/><Relationship Id="rId819" Type="http://schemas.openxmlformats.org/officeDocument/2006/relationships/hyperlink" Target="https://community.secop.gov.co/Public/Tendering/OpportunityDetail/Index?noticeUID=CO1.NTC.9910871&amp;isFromPublicArea=True&amp;isModal=False" TargetMode="External"/><Relationship Id="rId220" Type="http://schemas.openxmlformats.org/officeDocument/2006/relationships/hyperlink" Target="https://community.secop.gov.co/Public/Tendering/OpportunityDetail/Index?noticeUID=CO1.NTC.9473587&amp;isFromPublicArea=True&amp;isModal=False" TargetMode="External"/><Relationship Id="rId458" Type="http://schemas.openxmlformats.org/officeDocument/2006/relationships/hyperlink" Target="https://community.secop.gov.co/Public/Tendering/OpportunityDetail/Index?noticeUID=CO1.NTC.9657185&amp;isFromPublicArea=True&amp;isModal=False" TargetMode="External"/><Relationship Id="rId623" Type="http://schemas.openxmlformats.org/officeDocument/2006/relationships/hyperlink" Target="https://community.secop.gov.co/Public/Tendering/OpportunityDetail/Index?noticeUID=CO1.NTC.9745810&amp;isFromPublicArea=True&amp;isModal=False" TargetMode="External"/><Relationship Id="rId665" Type="http://schemas.openxmlformats.org/officeDocument/2006/relationships/hyperlink" Target="https://community.secop.gov.co/Public/Tendering/OpportunityDetail/Index?noticeUID=CO1.NTC.9765749&amp;isFromPublicArea=True&amp;isModal=False" TargetMode="External"/><Relationship Id="rId830" Type="http://schemas.openxmlformats.org/officeDocument/2006/relationships/printerSettings" Target="../printerSettings/printerSettings1.bin"/><Relationship Id="rId15" Type="http://schemas.openxmlformats.org/officeDocument/2006/relationships/hyperlink" Target="https://community.secop.gov.co/Public/Tendering/OpportunityDetail/Index?noticeUID=CO1.NTC.8323905&amp;isFromPublicArea=True&amp;isModal=False" TargetMode="External"/><Relationship Id="rId57" Type="http://schemas.openxmlformats.org/officeDocument/2006/relationships/hyperlink" Target="https://community.secop.gov.co/Public/Tendering/OpportunityDetail/Index?noticeUID=CO1.NTC.8456708&amp;isFromPublicArea=True&amp;isModal=False" TargetMode="External"/><Relationship Id="rId262" Type="http://schemas.openxmlformats.org/officeDocument/2006/relationships/hyperlink" Target="https://community.secop.gov.co/Public/Tendering/OpportunityDetail/Index?noticeUID=CO1.NTC.9495198&amp;isFromPublicArea=True&amp;isModal=False" TargetMode="External"/><Relationship Id="rId318" Type="http://schemas.openxmlformats.org/officeDocument/2006/relationships/hyperlink" Target="https://community.secop.gov.co/Public/Tendering/OpportunityDetail/Index?noticeUID=CO1.NTC.9590996&amp;isFromPublicArea=True&amp;isModal=False" TargetMode="External"/><Relationship Id="rId525" Type="http://schemas.openxmlformats.org/officeDocument/2006/relationships/hyperlink" Target="https://community.secop.gov.co/Public/Tendering/OpportunityDetail/Index?noticeUID=CO1.NTC.9687180&amp;isFromPublicArea=True&amp;isModal=False" TargetMode="External"/><Relationship Id="rId567" Type="http://schemas.openxmlformats.org/officeDocument/2006/relationships/hyperlink" Target="https://community.secop.gov.co/Public/Tendering/OpportunityDetail/Index?noticeUID=CO1.NTC.9769376&amp;isFromPublicArea=True&amp;isModal=False" TargetMode="External"/><Relationship Id="rId732" Type="http://schemas.openxmlformats.org/officeDocument/2006/relationships/hyperlink" Target="https://community.secop.gov.co/Public/Tendering/OpportunityDetail/Index?noticeUID=CO1.NTC.9764309&amp;isFromPublicArea=True&amp;isModal=False" TargetMode="External"/><Relationship Id="rId99" Type="http://schemas.openxmlformats.org/officeDocument/2006/relationships/hyperlink" Target="https://community.secop.gov.co/Public/Tendering/OpportunityDetail/Index?noticeUID=CO1.NTC.9448206&amp;isFromPublicArea=True&amp;isModal=False" TargetMode="External"/><Relationship Id="rId122" Type="http://schemas.openxmlformats.org/officeDocument/2006/relationships/hyperlink" Target="https://community.secop.gov.co/Public/Tendering/OpportunityDetail/Index?noticeUID=CO1.NTC.9449561&amp;isFromPublicArea=True&amp;isModal=False" TargetMode="External"/><Relationship Id="rId164" Type="http://schemas.openxmlformats.org/officeDocument/2006/relationships/hyperlink" Target="https://community.secop.gov.co/Public/Tendering/OpportunityDetail/Index?noticeUID=CO1.NTC.9449414&amp;isFromPublicArea=True&amp;isModal=False" TargetMode="External"/><Relationship Id="rId371" Type="http://schemas.openxmlformats.org/officeDocument/2006/relationships/hyperlink" Target="https://community.secop.gov.co/Public/Tendering/OpportunityDetail/Index?noticeUID=CO1.NTC.9598312&amp;isFromPublicArea=True&amp;isModal=False" TargetMode="External"/><Relationship Id="rId774" Type="http://schemas.openxmlformats.org/officeDocument/2006/relationships/hyperlink" Target="https://community.secop.gov.co/Public/Tendering/OpportunityDetail/Index?noticeUID=CO1.NTC.9832689&amp;isFromPublicArea=True&amp;isModal=False" TargetMode="External"/><Relationship Id="rId427" Type="http://schemas.openxmlformats.org/officeDocument/2006/relationships/hyperlink" Target="https://community.secop.gov.co/Public/Tendering/OpportunityDetail/Index?noticeUID=CO1.NTC.9622727&amp;isFromPublicArea=True&amp;isModal=False" TargetMode="External"/><Relationship Id="rId469" Type="http://schemas.openxmlformats.org/officeDocument/2006/relationships/hyperlink" Target="https://community.secop.gov.co/Public/Tendering/OpportunityDetail/Index?noticeUID=CO1.NTC.9675565&amp;isFromPublicArea=True&amp;isModal=False" TargetMode="External"/><Relationship Id="rId634" Type="http://schemas.openxmlformats.org/officeDocument/2006/relationships/hyperlink" Target="https://community.secop.gov.co/Public/Tendering/OpportunityDetail/Index?noticeUID=CO1.NTC.9755857&amp;isFromPublicArea=True&amp;isModal=False" TargetMode="External"/><Relationship Id="rId676" Type="http://schemas.openxmlformats.org/officeDocument/2006/relationships/hyperlink" Target="https://community.secop.gov.co/Public/Tendering/OpportunityDetail/Index?noticeUID=CO1.NTC.9809402&amp;isFromPublicArea=True&amp;isModal=False" TargetMode="External"/><Relationship Id="rId26" Type="http://schemas.openxmlformats.org/officeDocument/2006/relationships/hyperlink" Target="https://community.secop.gov.co/Public/Tendering/OpportunityDetail/Index?noticeUID=CO1.NTC.8346604&amp;isFromPublicArea=True&amp;isModal=False" TargetMode="External"/><Relationship Id="rId231" Type="http://schemas.openxmlformats.org/officeDocument/2006/relationships/hyperlink" Target="https://community.secop.gov.co/Public/Tendering/OpportunityDetail/Index?noticeUID=CO1.NTC.9477017&amp;isFromPublicArea=True&amp;isModal=False" TargetMode="External"/><Relationship Id="rId273" Type="http://schemas.openxmlformats.org/officeDocument/2006/relationships/hyperlink" Target="https://community.secop.gov.co/Public/Tendering/OpportunityDetail/Index?noticeUID=CO1.NTC.9549976&amp;isFromPublicArea=True&amp;isModal=False" TargetMode="External"/><Relationship Id="rId329" Type="http://schemas.openxmlformats.org/officeDocument/2006/relationships/hyperlink" Target="https://community.secop.gov.co/Public/Tendering/OpportunityDetail/Index?noticeUID=CO1.NTC.9569124&amp;isFromPublicArea=True&amp;isModal=False" TargetMode="External"/><Relationship Id="rId480" Type="http://schemas.openxmlformats.org/officeDocument/2006/relationships/hyperlink" Target="https://community.secop.gov.co/Public/Tendering/OpportunityDetail/Index?noticeUID=CO1.NTC.9728836&amp;isFromPublicArea=True&amp;isModal=False" TargetMode="External"/><Relationship Id="rId536" Type="http://schemas.openxmlformats.org/officeDocument/2006/relationships/hyperlink" Target="https://community.secop.gov.co/Public/Tendering/OpportunityDetail/Index?noticeUID=CO1.NTC.9705575&amp;isFromPublicArea=True&amp;isModal=False" TargetMode="External"/><Relationship Id="rId701" Type="http://schemas.openxmlformats.org/officeDocument/2006/relationships/hyperlink" Target="https://community.secop.gov.co/Public/Tendering/OpportunityDetail/Index?noticeUID=CO1.NTC.9769174&amp;isFromPublicArea=True&amp;isModal=False" TargetMode="External"/><Relationship Id="rId68" Type="http://schemas.openxmlformats.org/officeDocument/2006/relationships/hyperlink" Target="https://community.secop.gov.co/Public/Tendering/OpportunityDetail/Index?noticeUID=CO1.NTC.8486067&amp;isFromPublicArea=True&amp;isModal=False" TargetMode="External"/><Relationship Id="rId133" Type="http://schemas.openxmlformats.org/officeDocument/2006/relationships/hyperlink" Target="https://community.secop.gov.co/Public/Tendering/OpportunityDetail/Index?noticeUID=CO1.NTC.9446567&amp;isFromPublicArea=True&amp;isModal=False" TargetMode="External"/><Relationship Id="rId175" Type="http://schemas.openxmlformats.org/officeDocument/2006/relationships/hyperlink" Target="https://community.secop.gov.co/Public/Tendering/OpportunityDetail/Index?noticeUID=CO1.NTC.9471060&amp;isFromPublicArea=True&amp;isModal=False" TargetMode="External"/><Relationship Id="rId340" Type="http://schemas.openxmlformats.org/officeDocument/2006/relationships/hyperlink" Target="https://community.secop.gov.co/Public/Tendering/OpportunityDetail/Index?noticeUID=CO1.NTC.9576658&amp;isFromPublicArea=True&amp;isModal=False" TargetMode="External"/><Relationship Id="rId578" Type="http://schemas.openxmlformats.org/officeDocument/2006/relationships/hyperlink" Target="https://community.secop.gov.co/Public/Tendering/OpportunityDetail/Index?noticeUID=CO1.NTC.9769164&amp;isFromPublicArea=True&amp;isModal=False" TargetMode="External"/><Relationship Id="rId743" Type="http://schemas.openxmlformats.org/officeDocument/2006/relationships/hyperlink" Target="https://community.secop.gov.co/Public/Tendering/OpportunityDetail/Index?noticeUID=CO1.NTC.9832842&amp;isFromPublicArea=True&amp;isModal=False" TargetMode="External"/><Relationship Id="rId785" Type="http://schemas.openxmlformats.org/officeDocument/2006/relationships/hyperlink" Target="https://community.secop.gov.co/Public/Tendering/OpportunityDetail/Index?noticeUID=CO1.NTC.9864391&amp;isFromPublicArea=True&amp;isModal=False" TargetMode="External"/><Relationship Id="rId200" Type="http://schemas.openxmlformats.org/officeDocument/2006/relationships/hyperlink" Target="https://community.secop.gov.co/Public/Tendering/OpportunityDetail/Index?noticeUID=CO1.NTC.9466316&amp;isFromPublicArea=True&amp;isModal=False" TargetMode="External"/><Relationship Id="rId382" Type="http://schemas.openxmlformats.org/officeDocument/2006/relationships/hyperlink" Target="https://community.secop.gov.co/Public/Tendering/OpportunityDetail/Index?noticeUID=CO1.NTC.9606506&amp;isFromPublicArea=True&amp;isModal=False" TargetMode="External"/><Relationship Id="rId438" Type="http://schemas.openxmlformats.org/officeDocument/2006/relationships/hyperlink" Target="https://community.secop.gov.co/Public/Tendering/OpportunityDetail/Index?noticeUID=CO1.NTC.9664517&amp;isFromPublicArea=True&amp;isModal=False" TargetMode="External"/><Relationship Id="rId603" Type="http://schemas.openxmlformats.org/officeDocument/2006/relationships/hyperlink" Target="https://community.secop.gov.co/Public/Tendering/OpportunityDetail/Index?noticeUID=CO1.NTC.9765988&amp;isFromPublicArea=True&amp;isModal=False" TargetMode="External"/><Relationship Id="rId645" Type="http://schemas.openxmlformats.org/officeDocument/2006/relationships/hyperlink" Target="https://community.secop.gov.co/Public/Tendering/OpportunityDetail/Index?noticeUID=CO1.NTC.9746189&amp;isFromPublicArea=True&amp;isModal=False" TargetMode="External"/><Relationship Id="rId687" Type="http://schemas.openxmlformats.org/officeDocument/2006/relationships/hyperlink" Target="https://community.secop.gov.co/Public/Tendering/OpportunityDetail/Index?noticeUID=CO1.NTC.9768137&amp;isFromPublicArea=True&amp;isModal=False" TargetMode="External"/><Relationship Id="rId810" Type="http://schemas.openxmlformats.org/officeDocument/2006/relationships/hyperlink" Target="https://community.secop.gov.co/Public/Tendering/OpportunityDetail/Index?noticeUID=CO1.NTC.9750572&amp;isFromPublicArea=True&amp;isModal=False" TargetMode="External"/><Relationship Id="rId242" Type="http://schemas.openxmlformats.org/officeDocument/2006/relationships/hyperlink" Target="https://community.secop.gov.co/Public/Tendering/OpportunityDetail/Index?noticeUID=CO1.NTC.9510923&amp;isFromPublicArea=True&amp;isModal=False" TargetMode="External"/><Relationship Id="rId284" Type="http://schemas.openxmlformats.org/officeDocument/2006/relationships/hyperlink" Target="https://community.secop.gov.co/Public/Tendering/OpportunityDetail/Index?noticeUID=CO1.NTC.9529822&amp;isFromPublicArea=True&amp;isModal=False" TargetMode="External"/><Relationship Id="rId491" Type="http://schemas.openxmlformats.org/officeDocument/2006/relationships/hyperlink" Target="https://community.secop.gov.co/Public/Tendering/OpportunityDetail/Index?noticeUID=CO1.NTC.9683191&amp;isFromPublicArea=True&amp;isModal=False" TargetMode="External"/><Relationship Id="rId505" Type="http://schemas.openxmlformats.org/officeDocument/2006/relationships/hyperlink" Target="https://community.secop.gov.co/Public/Tendering/OpportunityDetail/Index?noticeUID=CO1.NTC.9717338&amp;isFromPublicArea=True&amp;isModal=False" TargetMode="External"/><Relationship Id="rId712" Type="http://schemas.openxmlformats.org/officeDocument/2006/relationships/hyperlink" Target="https://community.secop.gov.co/Public/Tendering/OpportunityDetail/Index?noticeUID=CO1.NTC.9834661&amp;isFromPublicArea=True&amp;isModal=False" TargetMode="External"/><Relationship Id="rId37" Type="http://schemas.openxmlformats.org/officeDocument/2006/relationships/hyperlink" Target="https://community.secop.gov.co/Public/Tendering/OpportunityDetail/Index?noticeUID=CO1.NTC.8394508&amp;isFromPublicArea=True&amp;isModal=False" TargetMode="External"/><Relationship Id="rId79" Type="http://schemas.openxmlformats.org/officeDocument/2006/relationships/hyperlink" Target="https://community.secop.gov.co/Public/Tendering/OpportunityDetail/Index?noticeUID=CO1.NTC.9297550&amp;isFromPublicArea=True&amp;isModal=False" TargetMode="External"/><Relationship Id="rId102" Type="http://schemas.openxmlformats.org/officeDocument/2006/relationships/hyperlink" Target="https://community.secop.gov.co/Public/Tendering/OpportunityDetail/Index?noticeUID=CO1.NTC.9448400&amp;isFromPublicArea=True&amp;isModal=False" TargetMode="External"/><Relationship Id="rId144" Type="http://schemas.openxmlformats.org/officeDocument/2006/relationships/hyperlink" Target="https://community.secop.gov.co/Public/Tendering/OpportunityDetail/Index?noticeUID=CO1.NTC.9470681&amp;isFromPublicArea=True&amp;isModal=False" TargetMode="External"/><Relationship Id="rId547" Type="http://schemas.openxmlformats.org/officeDocument/2006/relationships/hyperlink" Target="https://community.secop.gov.co/Public/Tendering/OpportunityDetail/Index?noticeUID=CO1.NTC.9740465&amp;isFromPublicArea=True&amp;isModal=False" TargetMode="External"/><Relationship Id="rId589" Type="http://schemas.openxmlformats.org/officeDocument/2006/relationships/hyperlink" Target="https://community.secop.gov.co/Public/Tendering/OpportunityDetail/Index?noticeUID=CO1.NTC.9710001&amp;isFromPublicArea=True&amp;isModal=False" TargetMode="External"/><Relationship Id="rId754" Type="http://schemas.openxmlformats.org/officeDocument/2006/relationships/hyperlink" Target="https://community.secop.gov.co/Public/Tendering/OpportunityDetail/Index?noticeUID=CO1.NTC.9776860&amp;isFromPublicArea=True&amp;isModal=False" TargetMode="External"/><Relationship Id="rId796" Type="http://schemas.openxmlformats.org/officeDocument/2006/relationships/hyperlink" Target="https://community.secop.gov.co/Public/Tendering/OpportunityDetail/Index?noticeUID=CO1.NTC.9912411&amp;isFromPublicArea=True&amp;isModal=False" TargetMode="External"/><Relationship Id="rId90" Type="http://schemas.openxmlformats.org/officeDocument/2006/relationships/hyperlink" Target="https://community.secop.gov.co/Public/Tendering/OpportunityDetail/Index?noticeUID=CO1.NTC.9357893&amp;isFromPublicArea=True&amp;isModal=False" TargetMode="External"/><Relationship Id="rId186" Type="http://schemas.openxmlformats.org/officeDocument/2006/relationships/hyperlink" Target="https://community.secop.gov.co/Public/Tendering/OpportunityDetail/Index?noticeUID=CO1.NTC.9472503&amp;isFromPublicArea=True&amp;isModal=False" TargetMode="External"/><Relationship Id="rId351" Type="http://schemas.openxmlformats.org/officeDocument/2006/relationships/hyperlink" Target="https://community.secop.gov.co/Public/Tendering/OpportunityDetail/Index?noticeUID=CO1.NTC.9594834&amp;isFromPublicArea=True&amp;isModal=False" TargetMode="External"/><Relationship Id="rId393" Type="http://schemas.openxmlformats.org/officeDocument/2006/relationships/hyperlink" Target="https://community.secop.gov.co/Public/Tendering/OpportunityDetail/Index?noticeUID=CO1.NTC.9658910&amp;isFromPublicArea=True&amp;isModal=False" TargetMode="External"/><Relationship Id="rId407" Type="http://schemas.openxmlformats.org/officeDocument/2006/relationships/hyperlink" Target="https://community.secop.gov.co/Public/Tendering/OpportunityDetail/Index?noticeUID=CO1.NTC.9658570&amp;isFromPublicArea=True&amp;isModal=False" TargetMode="External"/><Relationship Id="rId449" Type="http://schemas.openxmlformats.org/officeDocument/2006/relationships/hyperlink" Target="https://community.secop.gov.co/Public/Tendering/OpportunityDetail/Index?noticeUID=CO1.NTC.9675913&amp;isFromPublicArea=True&amp;isModal=False" TargetMode="External"/><Relationship Id="rId614" Type="http://schemas.openxmlformats.org/officeDocument/2006/relationships/hyperlink" Target="https://community.secop.gov.co/Public/Tendering/OpportunityDetail/Index?noticeUID=CO1.NTC.9810191&amp;isFromPublicArea=True&amp;isModal=False" TargetMode="External"/><Relationship Id="rId656" Type="http://schemas.openxmlformats.org/officeDocument/2006/relationships/hyperlink" Target="https://community.secop.gov.co/Public/Tendering/OpportunityDetail/Index?noticeUID=CO1.NTC.9775612&amp;isFromPublicArea=True&amp;isModal=False" TargetMode="External"/><Relationship Id="rId821" Type="http://schemas.openxmlformats.org/officeDocument/2006/relationships/hyperlink" Target="https://community.secop.gov.co/Public/Tendering/OpportunityDetail/Index?noticeUID=CO1.NTC.9922153&amp;isFromPublicArea=True&amp;isModal=False" TargetMode="External"/><Relationship Id="rId211" Type="http://schemas.openxmlformats.org/officeDocument/2006/relationships/hyperlink" Target="https://community.secop.gov.co/Public/Tendering/OpportunityDetail/Index?noticeUID=CO1.NTC.9468597&amp;isFromPublicArea=True&amp;isModal=False" TargetMode="External"/><Relationship Id="rId253" Type="http://schemas.openxmlformats.org/officeDocument/2006/relationships/hyperlink" Target="https://community.secop.gov.co/Public/Tendering/OpportunityDetail/Index?noticeUID=CO1.NTC.9490598&amp;isFromPublicArea=True&amp;isModal=False" TargetMode="External"/><Relationship Id="rId295" Type="http://schemas.openxmlformats.org/officeDocument/2006/relationships/hyperlink" Target="https://community.secop.gov.co/Public/Tendering/OpportunityDetail/Index?noticeUID=CO1.NTC.9550598&amp;isFromPublicArea=True&amp;isModal=False" TargetMode="External"/><Relationship Id="rId309" Type="http://schemas.openxmlformats.org/officeDocument/2006/relationships/hyperlink" Target="https://community.secop.gov.co/Public/Tendering/OpportunityDetail/Index?noticeUID=CO1.NTC.9549978&amp;isFromPublicArea=True&amp;isModal=False" TargetMode="External"/><Relationship Id="rId460" Type="http://schemas.openxmlformats.org/officeDocument/2006/relationships/hyperlink" Target="https://community.secop.gov.co/Public/Tendering/OpportunityDetail/Index?noticeUID=CO1.NTC.9663280&amp;isFromPublicArea=True&amp;isModal=False" TargetMode="External"/><Relationship Id="rId516" Type="http://schemas.openxmlformats.org/officeDocument/2006/relationships/hyperlink" Target="https://community.secop.gov.co/Public/Tendering/OpportunityDetail/Index?noticeUID=CO1.NTC.9694167&amp;isFromPublicArea=True&amp;isModal=False" TargetMode="External"/><Relationship Id="rId698" Type="http://schemas.openxmlformats.org/officeDocument/2006/relationships/hyperlink" Target="https://community.secop.gov.co/Public/Tendering/OpportunityDetail/Index?noticeUID=CO1.NTC.9767775&amp;isFromPublicArea=True&amp;isModal=False" TargetMode="External"/><Relationship Id="rId48" Type="http://schemas.openxmlformats.org/officeDocument/2006/relationships/hyperlink" Target="https://community.secop.gov.co/Public/Tendering/OpportunityDetail/Index?noticeUID=CO1.NTC.8444698&amp;isFromPublicArea=True&amp;isModal=False" TargetMode="External"/><Relationship Id="rId113" Type="http://schemas.openxmlformats.org/officeDocument/2006/relationships/hyperlink" Target="https://community.secop.gov.co/Public/Tendering/OpportunityDetail/Index?noticeUID=CO1.NTC.9447909&amp;isFromPublicArea=True&amp;isModal=False" TargetMode="External"/><Relationship Id="rId320" Type="http://schemas.openxmlformats.org/officeDocument/2006/relationships/hyperlink" Target="https://community.secop.gov.co/Public/Tendering/OpportunityDetail/Index?noticeUID=CO1.NTC.9561534&amp;isFromPublicArea=True&amp;isModal=False" TargetMode="External"/><Relationship Id="rId558" Type="http://schemas.openxmlformats.org/officeDocument/2006/relationships/hyperlink" Target="https://community.secop.gov.co/Public/Tendering/OpportunityDetail/Index?noticeUID=CO1.NTC.9764333&amp;isFromPublicArea=True&amp;isModal=False2" TargetMode="External"/><Relationship Id="rId723" Type="http://schemas.openxmlformats.org/officeDocument/2006/relationships/hyperlink" Target="https://community.secop.gov.co/Public/Tendering/OpportunityDetail/Index?noticeUID=CO1.NTC.9832837&amp;isFromPublicArea=True&amp;isModal=False" TargetMode="External"/><Relationship Id="rId765" Type="http://schemas.openxmlformats.org/officeDocument/2006/relationships/hyperlink" Target="https://community.secop.gov.co/Public/Tendering/OpportunityDetail/Index?noticeUID=CO1.NTC.9853499&amp;isFromPublicArea=True&amp;isModal=False" TargetMode="External"/><Relationship Id="rId155" Type="http://schemas.openxmlformats.org/officeDocument/2006/relationships/hyperlink" Target="https://community.secop.gov.co/Public/Tendering/OpportunityDetail/Index?noticeUID=CO1.NTC.9462826&amp;isFromPublicArea=True&amp;isModal=False" TargetMode="External"/><Relationship Id="rId197" Type="http://schemas.openxmlformats.org/officeDocument/2006/relationships/hyperlink" Target="https://community.secop.gov.co/Public/Tendering/OpportunityDetail/Index?noticeUID=CO1.NTC.9468763&amp;isFromPublicArea=True&amp;isModal=False" TargetMode="External"/><Relationship Id="rId362" Type="http://schemas.openxmlformats.org/officeDocument/2006/relationships/hyperlink" Target="https://community.secop.gov.co/Public/Tendering/OpportunityDetail/Index?noticeUID=CO1.NTC.9581516&amp;isFromPublicArea=True&amp;isModal=False" TargetMode="External"/><Relationship Id="rId418" Type="http://schemas.openxmlformats.org/officeDocument/2006/relationships/hyperlink" Target="https://community.secop.gov.co/Public/Tendering/OpportunityDetail/Index?noticeUID=CO1.NTC.9622714&amp;isFromPublicArea=True&amp;isModal=False" TargetMode="External"/><Relationship Id="rId625" Type="http://schemas.openxmlformats.org/officeDocument/2006/relationships/hyperlink" Target="https://community.secop.gov.co/Public/Tendering/OpportunityDetail/Index?noticeUID=CO1.NTC.9745391&amp;isFromPublicArea=True&amp;isModal=False" TargetMode="External"/><Relationship Id="rId832" Type="http://schemas.openxmlformats.org/officeDocument/2006/relationships/comments" Target="../comments1.xml"/><Relationship Id="rId222" Type="http://schemas.openxmlformats.org/officeDocument/2006/relationships/hyperlink" Target="https://community.secop.gov.co/Public/Tendering/OpportunityDetail/Index?noticeUID=CO1.NTC.9471032&amp;isFromPublicArea=True&amp;isModal=False" TargetMode="External"/><Relationship Id="rId264" Type="http://schemas.openxmlformats.org/officeDocument/2006/relationships/hyperlink" Target="https://community.secop.gov.co/Public/Tendering/OpportunityDetail/Index?noticeUID=CO1.NTC.9511414&amp;isFromPublicArea=True&amp;isModal=False" TargetMode="External"/><Relationship Id="rId471" Type="http://schemas.openxmlformats.org/officeDocument/2006/relationships/hyperlink" Target="https://community.secop.gov.co/Public/Tendering/OpportunityDetail/Index?noticeUID=CO1.NTC.9716869&amp;isFromPublicArea=True&amp;isModal=False" TargetMode="External"/><Relationship Id="rId667" Type="http://schemas.openxmlformats.org/officeDocument/2006/relationships/hyperlink" Target="https://community.secop.gov.co/Public/Tendering/OpportunityDetail/Index?noticeUID=CO1.NTC.9803508&amp;isFromPublicArea=True&amp;isModal=False" TargetMode="External"/><Relationship Id="rId17" Type="http://schemas.openxmlformats.org/officeDocument/2006/relationships/hyperlink" Target="https://community.secop.gov.co/Public/Tendering/OpportunityDetail/Index?noticeUID=CO1.NTC.8323947&amp;isFromPublicArea=True&amp;isModal=False" TargetMode="External"/><Relationship Id="rId59" Type="http://schemas.openxmlformats.org/officeDocument/2006/relationships/hyperlink" Target="https://community.secop.gov.co/Public/Tendering/OpportunityDetail/Index?noticeUID=CO1.NTC.8456802&amp;isFromPublicArea=True&amp;isModal=False" TargetMode="External"/><Relationship Id="rId124" Type="http://schemas.openxmlformats.org/officeDocument/2006/relationships/hyperlink" Target="https://www.secop.gov.co/CO1BusinessLine/Tendering/BuyerWorkAreaSpecificAreaGrids/RedirectToContractInNewWindow?mkey=581f766c_24ac_43bc_b016_3d4c83170a42&amp;docUniqueIdentifier=CO1.PCCNTR.8819443&amp;awardUniqueIdentifier=&amp;buyerDossierUniqueIdentifier=CO1.BDOS.9434837&amp;id=5468939" TargetMode="External"/><Relationship Id="rId527" Type="http://schemas.openxmlformats.org/officeDocument/2006/relationships/hyperlink" Target="https://community.secop.gov.co/Public/Tendering/OpportunityDetail/Index?noticeUID=CO1.NTC.9687184&amp;isFromPublicArea=True&amp;isModal=False" TargetMode="External"/><Relationship Id="rId569" Type="http://schemas.openxmlformats.org/officeDocument/2006/relationships/hyperlink" Target="https://community.secop.gov.co/Public/Tendering/OpportunityDetail/Index?noticeUID=CO1.NTC.9769465&amp;isFromPublicArea=True&amp;isModal=False" TargetMode="External"/><Relationship Id="rId734" Type="http://schemas.openxmlformats.org/officeDocument/2006/relationships/hyperlink" Target="https://community.secop.gov.co/Public/Tendering/OpportunityDetail/Index?noticeUID=CO1.NTC.9838819&amp;isFromPublicArea=True&amp;isModal=False" TargetMode="External"/><Relationship Id="rId776" Type="http://schemas.openxmlformats.org/officeDocument/2006/relationships/hyperlink" Target="https://community.secop.gov.co/Public/Tendering/OpportunityDetail/Index?noticeUID=CO1.NTC.9845637&amp;isFromPublicArea=True&amp;isModal=False" TargetMode="External"/><Relationship Id="rId70" Type="http://schemas.openxmlformats.org/officeDocument/2006/relationships/hyperlink" Target="https://community.secop.gov.co/Public/Tendering/OpportunityDetail/Index?noticeUID=CO1.NTC.8465700&amp;isFromPublicArea=True&amp;isModal=False" TargetMode="External"/><Relationship Id="rId166" Type="http://schemas.openxmlformats.org/officeDocument/2006/relationships/hyperlink" Target="https://community.secop.gov.co/Public/Tendering/OpportunityDetail/Index?noticeUID=CO1.NTC.9449447&amp;isFromPublicArea=True&amp;isModal=False" TargetMode="External"/><Relationship Id="rId331" Type="http://schemas.openxmlformats.org/officeDocument/2006/relationships/hyperlink" Target="https://community.secop.gov.co/Public/Tendering/OpportunityDetail/Index?noticeUID=CO1.NTC.9573467&amp;isFromPublicArea=True&amp;isModal=False" TargetMode="External"/><Relationship Id="rId373" Type="http://schemas.openxmlformats.org/officeDocument/2006/relationships/hyperlink" Target="https://community.secop.gov.co/Public/Tendering/OpportunityDetail/Index?noticeUID=CO1.NTC.9599008&amp;isFromPublicArea=True&amp;isModal=False" TargetMode="External"/><Relationship Id="rId429" Type="http://schemas.openxmlformats.org/officeDocument/2006/relationships/hyperlink" Target="https://community.secop.gov.co/Public/Tendering/OpportunityDetail/Index?noticeUID=CO1.NTC.9628576&amp;isFromPublicArea=True&amp;isModal=False" TargetMode="External"/><Relationship Id="rId580" Type="http://schemas.openxmlformats.org/officeDocument/2006/relationships/hyperlink" Target="https://community.secop.gov.co/Public/Tendering/OpportunityDetail/Index?noticeUID=CO1.NTC.9769448&amp;isFromPublicArea=True&amp;isModal=False" TargetMode="External"/><Relationship Id="rId636" Type="http://schemas.openxmlformats.org/officeDocument/2006/relationships/hyperlink" Target="https://community.secop.gov.co/Public/Tendering/OpportunityDetail/Index?noticeUID=CO1.NTC.9751537&amp;isFromPublicArea=True&amp;isModal=False" TargetMode="External"/><Relationship Id="rId801" Type="http://schemas.openxmlformats.org/officeDocument/2006/relationships/hyperlink" Target="https://community.secop.gov.co/Public/Tendering/OpportunityDetail/Index?noticeUID=CO1.NTC.9892172&amp;isFromPublicArea=True&amp;isModal=False" TargetMode="External"/><Relationship Id="rId1" Type="http://schemas.openxmlformats.org/officeDocument/2006/relationships/hyperlink" Target="https://community.secop.gov.co/Public/Tendering/OpportunityDetail/Index?noticeUID=CO1.NTC.7952833&amp;isFromPublicArea=True&amp;isModal=False" TargetMode="External"/><Relationship Id="rId233" Type="http://schemas.openxmlformats.org/officeDocument/2006/relationships/hyperlink" Target="https://community.secop.gov.co/Public/Tendering/OpportunityDetail/Index?noticeUID=CO1.NTC.9476296&amp;isFromPublicArea=True&amp;isModal=False" TargetMode="External"/><Relationship Id="rId440" Type="http://schemas.openxmlformats.org/officeDocument/2006/relationships/hyperlink" Target="https://community.secop.gov.co/Public/Tendering/OpportunityDetail/Index?noticeUID=CO1.NTC.9663465&amp;isFromPublicArea=True&amp;isModal=False" TargetMode="External"/><Relationship Id="rId678" Type="http://schemas.openxmlformats.org/officeDocument/2006/relationships/hyperlink" Target="https://community.secop.gov.co/Public/Tendering/OpportunityDetail/Index?noticeUID=CO1.NTC.9796612&amp;isFromPublicArea=True&amp;isModal=False" TargetMode="External"/><Relationship Id="rId28" Type="http://schemas.openxmlformats.org/officeDocument/2006/relationships/hyperlink" Target="https://community.secop.gov.co/Public/Tendering/OpportunityDetail/Index?noticeUID=CO1.NTC.8346238&amp;isFromPublicArea=True&amp;isModal=False" TargetMode="External"/><Relationship Id="rId275" Type="http://schemas.openxmlformats.org/officeDocument/2006/relationships/hyperlink" Target="https://community.secop.gov.co/Public/Tendering/OpportunityDetail/Index?noticeUID=CO1.NTC.9546161&amp;isFromPublicArea=True&amp;isModal=False" TargetMode="External"/><Relationship Id="rId300" Type="http://schemas.openxmlformats.org/officeDocument/2006/relationships/hyperlink" Target="https://community.secop.gov.co/Public/Tendering/OpportunityDetail/Index?noticeUID=CO1.NTC.9537121&amp;isFromPublicArea=True&amp;isModal=False" TargetMode="External"/><Relationship Id="rId482" Type="http://schemas.openxmlformats.org/officeDocument/2006/relationships/hyperlink" Target="https://community.secop.gov.co/Public/Tendering/OpportunityDetail/Index?noticeUID=CO1.NTC.9716766&amp;isFromPublicArea=True&amp;isModal=False" TargetMode="External"/><Relationship Id="rId538" Type="http://schemas.openxmlformats.org/officeDocument/2006/relationships/hyperlink" Target="https://community.secop.gov.co/Public/Tendering/OpportunityDetail/Index?noticeUID=CO1.NTC.9705278&amp;isFromPublicArea=True&amp;isModal=False" TargetMode="External"/><Relationship Id="rId703" Type="http://schemas.openxmlformats.org/officeDocument/2006/relationships/hyperlink" Target="https://community.secop.gov.co/Public/Tendering/OpportunityDetail/Index?noticeUID=CO1.NTC.9775470&amp;isFromPublicArea=True&amp;isModal=False" TargetMode="External"/><Relationship Id="rId745" Type="http://schemas.openxmlformats.org/officeDocument/2006/relationships/hyperlink" Target="https://community.secop.gov.co/Public/Tendering/OpportunityDetail/Index?noticeUID=CO1.NTC.9803390&amp;isFromPublicArea=True&amp;isModal=False" TargetMode="External"/><Relationship Id="rId81" Type="http://schemas.openxmlformats.org/officeDocument/2006/relationships/hyperlink" Target="https://community.secop.gov.co/Public/Tendering/OpportunityDetail/Index?noticeUID=CO1.NTC.9355825&amp;isFromPublicArea=True&amp;isModal=False" TargetMode="External"/><Relationship Id="rId135" Type="http://schemas.openxmlformats.org/officeDocument/2006/relationships/hyperlink" Target="https://community.secop.gov.co/Public/Tendering/OpportunityDetail/Index?noticeUID=CO1.NTC.9464770&amp;isFromPublicArea=True&amp;isModal=False" TargetMode="External"/><Relationship Id="rId177" Type="http://schemas.openxmlformats.org/officeDocument/2006/relationships/hyperlink" Target="https://community.secop.gov.co/Public/Tendering/OpportunityDetail/Index?noticeUID=CO1.NTC.9471054&amp;isFromPublicArea=True&amp;isModal=False" TargetMode="External"/><Relationship Id="rId342" Type="http://schemas.openxmlformats.org/officeDocument/2006/relationships/hyperlink" Target="https://community.secop.gov.co/Public/Tendering/OpportunityDetail/Index?noticeUID=CO1.NTC.9571397&amp;isFromPublicArea=True&amp;isModal=False" TargetMode="External"/><Relationship Id="rId384" Type="http://schemas.openxmlformats.org/officeDocument/2006/relationships/hyperlink" Target="https://community.secop.gov.co/Public/Tendering/OpportunityDetail/Index?noticeUID=CO1.NTC.9679733&amp;isFromPublicArea=True&amp;isModal=False" TargetMode="External"/><Relationship Id="rId591" Type="http://schemas.openxmlformats.org/officeDocument/2006/relationships/hyperlink" Target="https://community.secop.gov.co/Public/Tendering/OpportunityDetail/Index?noticeUID=CO1.NTC.9772531&amp;isFromPublicArea=True&amp;isModal=False" TargetMode="External"/><Relationship Id="rId605" Type="http://schemas.openxmlformats.org/officeDocument/2006/relationships/hyperlink" Target="https://community.secop.gov.co/Public/Tendering/OpportunityDetail/Index?noticeUID=CO1.NTC.9706317&amp;isFromPublicArea=True&amp;isModal=False" TargetMode="External"/><Relationship Id="rId787" Type="http://schemas.openxmlformats.org/officeDocument/2006/relationships/hyperlink" Target="https://community.secop.gov.co/Public/Tendering/OpportunityDetail/Index?noticeUID=CO1.NTC.9873070&amp;isFromPublicArea=True&amp;isModal=False" TargetMode="External"/><Relationship Id="rId812" Type="http://schemas.openxmlformats.org/officeDocument/2006/relationships/hyperlink" Target="https://community.secop.gov.co/Public/Tendering/OpportunityDetail/Index?noticeUID=CO1.NTC.9927823&amp;isFromPublicArea=True&amp;isModal=False" TargetMode="External"/><Relationship Id="rId202" Type="http://schemas.openxmlformats.org/officeDocument/2006/relationships/hyperlink" Target="https://community.secop.gov.co/Public/Tendering/OpportunityDetail/Index?noticeUID=CO1.NTC.9468742&amp;isFromPublicArea=True&amp;isModal=False" TargetMode="External"/><Relationship Id="rId244" Type="http://schemas.openxmlformats.org/officeDocument/2006/relationships/hyperlink" Target="https://community.secop.gov.co/Public/Tendering/OpportunityDetail/Index?noticeUID=CO1.NTC.9477650&amp;isFromPublicArea=True&amp;isModal=False" TargetMode="External"/><Relationship Id="rId647" Type="http://schemas.openxmlformats.org/officeDocument/2006/relationships/hyperlink" Target="https://community.secop.gov.co/Public/Tendering/OpportunityDetail/Index?noticeUID=CO1.NTC.9758325&amp;isFromPublicArea=True&amp;isModal=False" TargetMode="External"/><Relationship Id="rId689" Type="http://schemas.openxmlformats.org/officeDocument/2006/relationships/hyperlink" Target="https://community.secop.gov.co/Public/Tendering/OpportunityDetail/Index?noticeUID=CO1.NTC.9768219&amp;isFromPublicArea=True&amp;isModal=False" TargetMode="External"/><Relationship Id="rId39" Type="http://schemas.openxmlformats.org/officeDocument/2006/relationships/hyperlink" Target="https://community.secop.gov.co/Public/Tendering/OpportunityDetail/Index?noticeUID=CO1.NTC.8420405&amp;isFromPublicArea=True&amp;isModal=False" TargetMode="External"/><Relationship Id="rId286" Type="http://schemas.openxmlformats.org/officeDocument/2006/relationships/hyperlink" Target="https://community.secop.gov.co/Public/Tendering/OpportunityDetail/Index?noticeUID=CO1.NTC.9529861&amp;isFromPublicArea=True&amp;isModal=False" TargetMode="External"/><Relationship Id="rId451" Type="http://schemas.openxmlformats.org/officeDocument/2006/relationships/hyperlink" Target="https://community.secop.gov.co/Public/Tendering/OpportunityDetail/Index?noticeUID=CO1.NTC.9681779&amp;isFromPublicArea=True&amp;isModal=False" TargetMode="External"/><Relationship Id="rId493" Type="http://schemas.openxmlformats.org/officeDocument/2006/relationships/hyperlink" Target="https://community.secop.gov.co/Public/Tendering/OpportunityDetail/Index?noticeUID=CO1.NTC.9738596&amp;isFromPublicArea=True&amp;isModal=False" TargetMode="External"/><Relationship Id="rId507" Type="http://schemas.openxmlformats.org/officeDocument/2006/relationships/hyperlink" Target="https://community.secop.gov.co/Public/Tendering/OpportunityDetail/Index?noticeUID=CO1.NTC.9717454&amp;isFromPublicArea=True&amp;isModal=False" TargetMode="External"/><Relationship Id="rId549" Type="http://schemas.openxmlformats.org/officeDocument/2006/relationships/hyperlink" Target="https://community.secop.gov.co/Public/Tendering/OpportunityDetail/Index?noticeUID=CO1.NTC.9742957&amp;isFromPublicArea=True&amp;isModal=False" TargetMode="External"/><Relationship Id="rId714" Type="http://schemas.openxmlformats.org/officeDocument/2006/relationships/hyperlink" Target="https://community.secop.gov.co/Public/Tendering/OpportunityDetail/Index?noticeUID=CO1.NTC.9807736&amp;isFromPublicArea=True&amp;isModal=False" TargetMode="External"/><Relationship Id="rId756" Type="http://schemas.openxmlformats.org/officeDocument/2006/relationships/hyperlink" Target="https://community.secop.gov.co/Public/Tendering/OpportunityDetail/Index?noticeUID=CO1.NTC.9837350&amp;isFromPublicArea=True&amp;isModal=False" TargetMode="External"/><Relationship Id="rId50" Type="http://schemas.openxmlformats.org/officeDocument/2006/relationships/hyperlink" Target="https://community.secop.gov.co/Public/Tendering/OpportunityDetail/Index?noticeUID=CO1.NTC.8445128&amp;isFromPublicArea=True&amp;isModal=False" TargetMode="External"/><Relationship Id="rId104" Type="http://schemas.openxmlformats.org/officeDocument/2006/relationships/hyperlink" Target="https://community.secop.gov.co/Public/Tendering/OpportunityDetail/Index?noticeUID=CO1.NTC.9448945&amp;isFromPublicArea=True&amp;isModal=False" TargetMode="External"/><Relationship Id="rId146" Type="http://schemas.openxmlformats.org/officeDocument/2006/relationships/hyperlink" Target="https://community.secop.gov.co/Public/Tendering/OpportunityDetail/Index?noticeUID=CO1.NTC.9448302&amp;isFromPublicArea=True&amp;isModal=False" TargetMode="External"/><Relationship Id="rId188" Type="http://schemas.openxmlformats.org/officeDocument/2006/relationships/hyperlink" Target="https://community.secop.gov.co/Public/Tendering/OpportunityDetail/Index?noticeUID=CO1.NTC.9472512&amp;isFromPublicArea=True&amp;isModal=False" TargetMode="External"/><Relationship Id="rId311" Type="http://schemas.openxmlformats.org/officeDocument/2006/relationships/hyperlink" Target="https://community.secop.gov.co/Public/Tendering/OpportunityDetail/Index?noticeUID=CO1.NTC.9548314&amp;isFromPublicArea=True&amp;isModal=False" TargetMode="External"/><Relationship Id="rId353" Type="http://schemas.openxmlformats.org/officeDocument/2006/relationships/hyperlink" Target="https://community.secop.gov.co/Public/Tendering/OpportunityDetail/Index?noticeUID=CO1.NTC.9584344&amp;isFromPublicArea=True&amp;isModal=False" TargetMode="External"/><Relationship Id="rId395" Type="http://schemas.openxmlformats.org/officeDocument/2006/relationships/hyperlink" Target="https://community.secop.gov.co/Public/Tendering/OpportunityDetail/Index?noticeUID=CO1.NTC.9595246&amp;isFromPublicArea=True&amp;isModal=False" TargetMode="External"/><Relationship Id="rId409" Type="http://schemas.openxmlformats.org/officeDocument/2006/relationships/hyperlink" Target="https://community.secop.gov.co/Public/Tendering/OpportunityDetail/Index?noticeUID=CO1.NTC.9624407&amp;isFromPublicArea=True&amp;isModal=False" TargetMode="External"/><Relationship Id="rId560" Type="http://schemas.openxmlformats.org/officeDocument/2006/relationships/hyperlink" Target="https://community.secop.gov.co/Public/Tendering/OpportunityDetail/Index?noticeUID=CO1.NTC.9765918&amp;isFromPublicArea=True&amp;isModal=False" TargetMode="External"/><Relationship Id="rId798" Type="http://schemas.openxmlformats.org/officeDocument/2006/relationships/hyperlink" Target="https://community.secop.gov.co/Public/Tendering/OpportunityDetail/Index?noticeUID=CO1.NTC.9892021&amp;isFromPublicArea=True&amp;isModal=False" TargetMode="External"/><Relationship Id="rId92" Type="http://schemas.openxmlformats.org/officeDocument/2006/relationships/hyperlink" Target="https://community.secop.gov.co/Public/Tendering/OpportunityDetail/Index?noticeUID=CO1.NTC.9443940&amp;isFromPublicArea=True&amp;isModal=False" TargetMode="External"/><Relationship Id="rId213" Type="http://schemas.openxmlformats.org/officeDocument/2006/relationships/hyperlink" Target="https://community.secop.gov.co/Public/Tendering/OpportunityDetail/Index?noticeUID=CO1.NTC.9468599&amp;isFromPublicArea=True&amp;isModal=False" TargetMode="External"/><Relationship Id="rId420" Type="http://schemas.openxmlformats.org/officeDocument/2006/relationships/hyperlink" Target="https://community.secop.gov.co/Public/Tendering/OpportunityDetail/Index?noticeUID=CO1.NTC.9669832&amp;isFromPublicArea=True&amp;isModal=False" TargetMode="External"/><Relationship Id="rId616" Type="http://schemas.openxmlformats.org/officeDocument/2006/relationships/hyperlink" Target="https://community.secop.gov.co/Public/Tendering/OpportunityDetail/Index?noticeUID=CO1.NTC.9809507&amp;isFromPublicArea=True&amp;isModal=False" TargetMode="External"/><Relationship Id="rId658" Type="http://schemas.openxmlformats.org/officeDocument/2006/relationships/hyperlink" Target="https://community.secop.gov.co/Public/Tendering/OpportunityDetail/Index?noticeUID=CO1.NTC.9764421&amp;isFromPublicArea=True&amp;isModal=False" TargetMode="External"/><Relationship Id="rId823" Type="http://schemas.openxmlformats.org/officeDocument/2006/relationships/hyperlink" Target="https://community.secop.gov.co/Public/Tendering/OpportunityDetail/Index?noticeUID=CO1.NTC.9923757&amp;isFromPublicArea=True&amp;isModal=False" TargetMode="External"/><Relationship Id="rId255" Type="http://schemas.openxmlformats.org/officeDocument/2006/relationships/hyperlink" Target="https://community.secop.gov.co/Public/Tendering/OpportunityDetail/Index?noticeUID=CO1.NTC.9491020&amp;isFromPublicArea=True&amp;isModal=False" TargetMode="External"/><Relationship Id="rId297" Type="http://schemas.openxmlformats.org/officeDocument/2006/relationships/hyperlink" Target="https://community.secop.gov.co/Public/Tendering/OpportunityDetail/Index?noticeUID=CO1.NTC.9524217&amp;isFromPublicArea=True&amp;isModal=False" TargetMode="External"/><Relationship Id="rId462" Type="http://schemas.openxmlformats.org/officeDocument/2006/relationships/hyperlink" Target="https://community.secop.gov.co/Public/Tendering/OpportunityDetail/Index?noticeUID=CO1.NTC.9696894&amp;isFromPublicArea=True&amp;isModal=False" TargetMode="External"/><Relationship Id="rId518" Type="http://schemas.openxmlformats.org/officeDocument/2006/relationships/hyperlink" Target="https://community.secop.gov.co/Public/Tendering/OpportunityDetail/Index?noticeUID=CO1.NTC.9685610&amp;isFromPublicArea=True&amp;isModal=False" TargetMode="External"/><Relationship Id="rId725" Type="http://schemas.openxmlformats.org/officeDocument/2006/relationships/hyperlink" Target="https://community.secop.gov.co/Public/Tendering/OpportunityDetail/Index?noticeUID=CO1.NTC.9816331&amp;isFromPublicArea=True&amp;isModal=False" TargetMode="External"/><Relationship Id="rId115" Type="http://schemas.openxmlformats.org/officeDocument/2006/relationships/hyperlink" Target="https://community.secop.gov.co/Public/Tendering/OpportunityDetail/Index?noticeUID=CO1.NTC.9449631&amp;isFromPublicArea=True&amp;isModal=False" TargetMode="External"/><Relationship Id="rId157" Type="http://schemas.openxmlformats.org/officeDocument/2006/relationships/hyperlink" Target="https://community.secop.gov.co/Public/Tendering/OpportunityDetail/Index?noticeUID=CO1.NTC.9449219&amp;isFromPublicArea=True&amp;isModal=False" TargetMode="External"/><Relationship Id="rId322" Type="http://schemas.openxmlformats.org/officeDocument/2006/relationships/hyperlink" Target="https://community.secop.gov.co/Public/Tendering/OpportunityDetail/Index?noticeUID=CO1.NTC.9553205&amp;isFromPublicArea=True&amp;isModal=False" TargetMode="External"/><Relationship Id="rId364" Type="http://schemas.openxmlformats.org/officeDocument/2006/relationships/hyperlink" Target="https://community.secop.gov.co/Public/Tendering/OpportunityDetail/Index?noticeUID=CO1.NTC.9584510&amp;isFromPublicArea=True&amp;isModal=False" TargetMode="External"/><Relationship Id="rId767" Type="http://schemas.openxmlformats.org/officeDocument/2006/relationships/hyperlink" Target="https://community.secop.gov.co/Public/Tendering/OpportunityDetail/Index?noticeUID=CO1.NTC.9853715&amp;isFromPublicArea=True&amp;isModal=False" TargetMode="External"/><Relationship Id="rId61" Type="http://schemas.openxmlformats.org/officeDocument/2006/relationships/hyperlink" Target="https://community.secop.gov.co/Public/Tendering/OpportunityDetail/Index?noticeUID=CO1.NTC.8478127&amp;isFromPublicArea=True&amp;isModal=False" TargetMode="External"/><Relationship Id="rId199" Type="http://schemas.openxmlformats.org/officeDocument/2006/relationships/hyperlink" Target="https://community.secop.gov.co/Public/Tendering/OpportunityDetail/Index?noticeUID=CO1.NTC.9466316&amp;isFromPublicArea=True&amp;isModal=False" TargetMode="External"/><Relationship Id="rId571" Type="http://schemas.openxmlformats.org/officeDocument/2006/relationships/hyperlink" Target="https://community.secop.gov.co/Public/Tendering/OpportunityDetail/Index?noticeUID=CO1.NTC.9769448&amp;isFromPublicArea=True&amp;isModal=False" TargetMode="External"/><Relationship Id="rId627" Type="http://schemas.openxmlformats.org/officeDocument/2006/relationships/hyperlink" Target="https://community.secop.gov.co/Public/Tendering/OpportunityDetail/Index?noticeUID=CO1.NTC.9738657&amp;isFromPublicArea=True&amp;isModal=False" TargetMode="External"/><Relationship Id="rId669" Type="http://schemas.openxmlformats.org/officeDocument/2006/relationships/hyperlink" Target="https://community.secop.gov.co/Public/Tendering/OpportunityDetail/Index?noticeUID=CO1.NTC.9767620&amp;isFromPublicArea=True&amp;isModal=False" TargetMode="External"/><Relationship Id="rId19" Type="http://schemas.openxmlformats.org/officeDocument/2006/relationships/hyperlink" Target="https://community.secop.gov.co/Public/Tendering/OpportunityDetail/Index?noticeUID=CO1.NTC.8324479&amp;isFromPublicArea=True&amp;isModal=False" TargetMode="External"/><Relationship Id="rId224" Type="http://schemas.openxmlformats.org/officeDocument/2006/relationships/hyperlink" Target="https://community.secop.gov.co/Public/Tendering/OpportunityDetail/Index?noticeUID=CO1.NTC.9470930&amp;isFromPublicArea=True&amp;isModal=False" TargetMode="External"/><Relationship Id="rId266" Type="http://schemas.openxmlformats.org/officeDocument/2006/relationships/hyperlink" Target="https://community.secop.gov.co/Public/Tendering/OpportunityDetail/Index?noticeUID=CO1.NTC.9548635&amp;isFromPublicArea=True&amp;isModal=False" TargetMode="External"/><Relationship Id="rId431" Type="http://schemas.openxmlformats.org/officeDocument/2006/relationships/hyperlink" Target="https://community.secop.gov.co/Public/Tendering/OpportunityDetail/Index?noticeUID=CO1.NTC.9694066&amp;isFromPublicArea=True&amp;isModal=False" TargetMode="External"/><Relationship Id="rId473" Type="http://schemas.openxmlformats.org/officeDocument/2006/relationships/hyperlink" Target="https://community.secop.gov.co/Public/Tendering/OpportunityDetail/Index?noticeUID=CO1.NTC.9709245&amp;isFromPublicArea=True&amp;isModal=False" TargetMode="External"/><Relationship Id="rId529" Type="http://schemas.openxmlformats.org/officeDocument/2006/relationships/hyperlink" Target="https://community.secop.gov.co/Public/Tendering/OpportunityDetail/Index?noticeUID=CO1.NTC.9687569&amp;isFromPublicArea=True&amp;isModal=False" TargetMode="External"/><Relationship Id="rId680" Type="http://schemas.openxmlformats.org/officeDocument/2006/relationships/hyperlink" Target="https://community.secop.gov.co/Public/Tendering/OpportunityDetail/Index?noticeUID=CO1.NTC.9796650&amp;isFromPublicArea=True&amp;isModal=False" TargetMode="External"/><Relationship Id="rId736" Type="http://schemas.openxmlformats.org/officeDocument/2006/relationships/hyperlink" Target="https://community.secop.gov.co/Public/Tendering/OpportunityDetail/Index?noticeUID=CO1.NTC.9802588&amp;isFromPublicArea=True&amp;isModal=False" TargetMode="External"/><Relationship Id="rId30" Type="http://schemas.openxmlformats.org/officeDocument/2006/relationships/hyperlink" Target="https://community.secop.gov.co/Public/Tendering/OpportunityDetail/Index?noticeUID=CO1.NTC.8346590&amp;isFromPublicArea=True&amp;isModal=False" TargetMode="External"/><Relationship Id="rId126" Type="http://schemas.openxmlformats.org/officeDocument/2006/relationships/hyperlink" Target="https://www.secop.gov.co/CO1BusinessLine/Tendering/BuyerWorkAreaSpecificAreaGrids/RedirectToContractInNewWindow?mkey=835e4aba_e246_4e74_9ae8_3b71525530df&amp;docUniqueIdentifier=CO1.PCCNTR.8818489&amp;awardUniqueIdentifier=&amp;buyerDossierUniqueIdentifier=CO1.BDOS.9432283&amp;id=5468423" TargetMode="External"/><Relationship Id="rId168" Type="http://schemas.openxmlformats.org/officeDocument/2006/relationships/hyperlink" Target="https://community.secop.gov.co/Public/Tendering/OpportunityDetail/Index?noticeUID=CO1.NTC.9463513&amp;isFromPublicArea=True&amp;isModal=False" TargetMode="External"/><Relationship Id="rId333" Type="http://schemas.openxmlformats.org/officeDocument/2006/relationships/hyperlink" Target="https://community.secop.gov.co/Public/Tendering/OpportunityDetail/Index?noticeUID=CO1.NTC.9601571&amp;isFromPublicArea=True&amp;isModal=False" TargetMode="External"/><Relationship Id="rId540" Type="http://schemas.openxmlformats.org/officeDocument/2006/relationships/hyperlink" Target="https://community.secop.gov.co/Public/Tendering/OpportunityDetail/Index?noticeUID=CO1.NTC.9705259&amp;isFromPublicArea=True&amp;isModal=False" TargetMode="External"/><Relationship Id="rId778" Type="http://schemas.openxmlformats.org/officeDocument/2006/relationships/hyperlink" Target="https://community.secop.gov.co/Public/Tendering/OpportunityDetail/Index?noticeUID=CO1.NTC.9834616&amp;isFromPublicArea=True&amp;isModal=False" TargetMode="External"/><Relationship Id="rId72" Type="http://schemas.openxmlformats.org/officeDocument/2006/relationships/hyperlink" Target="https://community.secop.gov.co/Public/Tendering/OpportunityDetail/Index?noticeUID=CO1.NTC.8495384&amp;isFromPublicArea=True&amp;isModal=False" TargetMode="External"/><Relationship Id="rId375" Type="http://schemas.openxmlformats.org/officeDocument/2006/relationships/hyperlink" Target="https://community.secop.gov.co/Public/Tendering/OpportunityDetail/Index?noticeUID=CO1.NTC.9598299&amp;isFromPublicArea=True&amp;isModal=False" TargetMode="External"/><Relationship Id="rId582" Type="http://schemas.openxmlformats.org/officeDocument/2006/relationships/hyperlink" Target="https://community.secop.gov.co/Public/Tendering/OpportunityDetail/Index?noticeUID=CO1.NTC.9683191&amp;isFromPublicArea=True&amp;isModal=False" TargetMode="External"/><Relationship Id="rId638" Type="http://schemas.openxmlformats.org/officeDocument/2006/relationships/hyperlink" Target="https://community.secop.gov.co/Public/Tendering/OpportunityDetail/Index?noticeUID=CO1.NTC.9716868&amp;isFromPublicArea=True&amp;isModal=False" TargetMode="External"/><Relationship Id="rId803" Type="http://schemas.openxmlformats.org/officeDocument/2006/relationships/hyperlink" Target="https://community.secop.gov.co/Public/Tendering/OpportunityDetail/Index?noticeUID=CO1.NTC.9899292&amp;isFromPublicArea=True&amp;isModal=False" TargetMode="External"/><Relationship Id="rId3" Type="http://schemas.openxmlformats.org/officeDocument/2006/relationships/hyperlink" Target="https://community.secop.gov.co/Public/Tendering/OpportunityDetail/Index?noticeUID=CO1.NTC.8240390&amp;isFromPublicArea=True&amp;isModal=False" TargetMode="External"/><Relationship Id="rId235" Type="http://schemas.openxmlformats.org/officeDocument/2006/relationships/hyperlink" Target="https://community.secop.gov.co/Public/Tendering/OpportunityDetail/Index?noticeUID=CO1.NTC.9476661&amp;isFromPublicArea=True&amp;isModal=False" TargetMode="External"/><Relationship Id="rId277" Type="http://schemas.openxmlformats.org/officeDocument/2006/relationships/hyperlink" Target="https://community.secop.gov.co/Public/Tendering/OpportunityDetail/Index?noticeUID=CO1.NTC.9518296&amp;isFromPublicArea=True&amp;isModal=False" TargetMode="External"/><Relationship Id="rId400" Type="http://schemas.openxmlformats.org/officeDocument/2006/relationships/hyperlink" Target="https://community.secop.gov.co/Public/Tendering/OpportunityDetail/Index?noticeUID=CO1.NTC.9628699&amp;isFromPublicArea=True&amp;isModal=False" TargetMode="External"/><Relationship Id="rId442" Type="http://schemas.openxmlformats.org/officeDocument/2006/relationships/hyperlink" Target="https://community.secop.gov.co/Public/Tendering/OpportunityDetail/Index?noticeUID=CO1.NTC.9663487&amp;isFromPublicArea=True&amp;isModal=False" TargetMode="External"/><Relationship Id="rId484" Type="http://schemas.openxmlformats.org/officeDocument/2006/relationships/hyperlink" Target="https://community.secop.gov.co/Public/Tendering/OpportunityDetail/Index?noticeUID=CO1.NTC.9664776&amp;isFromPublicArea=True&amp;isModal=False" TargetMode="External"/><Relationship Id="rId705" Type="http://schemas.openxmlformats.org/officeDocument/2006/relationships/hyperlink" Target="https://community.secop.gov.co/Public/Tendering/OpportunityDetail/Index?noticeUID=CO1.NTC.9775623&amp;isFromPublicArea=True&amp;isModal=False" TargetMode="External"/><Relationship Id="rId137" Type="http://schemas.openxmlformats.org/officeDocument/2006/relationships/hyperlink" Target="https://community.secop.gov.co/Public/Tendering/OpportunityDetail/Index?noticeUID=CO1.NTC.9464676&amp;isFromPublicArea=True&amp;isModal=False" TargetMode="External"/><Relationship Id="rId302" Type="http://schemas.openxmlformats.org/officeDocument/2006/relationships/hyperlink" Target="https://community.secop.gov.co/Public/Tendering/OpportunityDetail/Index?noticeUID=CO1.NTC.9561279&amp;isFromPublicArea=True&amp;isModal=False" TargetMode="External"/><Relationship Id="rId344" Type="http://schemas.openxmlformats.org/officeDocument/2006/relationships/hyperlink" Target="https://community.secop.gov.co/Public/Tendering/OpportunityDetail/Index?noticeUID=CO1.NTC.9576263&amp;isFromPublicArea=True&amp;isModal=False" TargetMode="External"/><Relationship Id="rId691" Type="http://schemas.openxmlformats.org/officeDocument/2006/relationships/hyperlink" Target="https://community.secop.gov.co/Public/Tendering/OpportunityDetail/Index?noticeUID=CO1.NTC.9765758&amp;isFromPublicArea=True&amp;isModal=False" TargetMode="External"/><Relationship Id="rId747" Type="http://schemas.openxmlformats.org/officeDocument/2006/relationships/hyperlink" Target="https://community.secop.gov.co/Public/Tendering/OpportunityDetail/Index?noticeUID=CO1.NTC.9839853&amp;isFromPublicArea=True&amp;isModal=False" TargetMode="External"/><Relationship Id="rId789" Type="http://schemas.openxmlformats.org/officeDocument/2006/relationships/hyperlink" Target="https://community.secop.gov.co/Public/Tendering/OpportunityDetail/Index?noticeUID=CO1.NTC.9901571&amp;isFromPublicArea=True&amp;isModal=False" TargetMode="External"/><Relationship Id="rId41" Type="http://schemas.openxmlformats.org/officeDocument/2006/relationships/hyperlink" Target="https://community.secop.gov.co/Public/Tendering/OpportunityDetail/Index?noticeUID=CO1.NTC.8421198&amp;isFromPublicArea=True&amp;isModal=False" TargetMode="External"/><Relationship Id="rId83" Type="http://schemas.openxmlformats.org/officeDocument/2006/relationships/hyperlink" Target="https://community.secop.gov.co/Public/Tendering/OpportunityDetail/Index?noticeUID=CO1.NTC.9355627&amp;isFromPublicArea=True&amp;isModal=False" TargetMode="External"/><Relationship Id="rId179" Type="http://schemas.openxmlformats.org/officeDocument/2006/relationships/hyperlink" Target="https://community.secop.gov.co/Public/Tendering/OpportunityDetail/Index?noticeUID=CO1.NTC.9461999&amp;isFromPublicArea=True&amp;isModal=False" TargetMode="External"/><Relationship Id="rId386" Type="http://schemas.openxmlformats.org/officeDocument/2006/relationships/hyperlink" Target="https://community.secop.gov.co/Public/Tendering/OpportunityDetail/Index?noticeUID=CO1.NTC.9676284&amp;isFromPublicArea=True&amp;isModal=False" TargetMode="External"/><Relationship Id="rId551" Type="http://schemas.openxmlformats.org/officeDocument/2006/relationships/hyperlink" Target="https://community.secop.gov.co/Public/Tendering/OpportunityDetail/Index?noticeUID=CO1.NTC.9766328&amp;isFromPublicArea=True&amp;isModal=False" TargetMode="External"/><Relationship Id="rId593" Type="http://schemas.openxmlformats.org/officeDocument/2006/relationships/hyperlink" Target="https://community.secop.gov.co/Public/Tendering/OpportunityDetail/Index?noticeUID=CO1.NTC.9716761&amp;isFromPublicArea=True&amp;isModal=False" TargetMode="External"/><Relationship Id="rId607" Type="http://schemas.openxmlformats.org/officeDocument/2006/relationships/hyperlink" Target="https://community.secop.gov.co/Public/Tendering/OpportunityDetail/Index?noticeUID=CO1.NTC.9707414&amp;isFromPublicArea=True&amp;isModal=False" TargetMode="External"/><Relationship Id="rId649" Type="http://schemas.openxmlformats.org/officeDocument/2006/relationships/hyperlink" Target="https://community.secop.gov.co/Public/Tendering/OpportunityDetail/Index?noticeUID=CO1.NTC.9746433&amp;isFromPublicArea=True&amp;isModal=False" TargetMode="External"/><Relationship Id="rId814" Type="http://schemas.openxmlformats.org/officeDocument/2006/relationships/hyperlink" Target="https://community.secop.gov.co/Public/Tendering/OpportunityDetail/Index?noticeUID=CO1.NTC.9895441&amp;isFromPublicArea=True&amp;isModal=False" TargetMode="External"/><Relationship Id="rId190" Type="http://schemas.openxmlformats.org/officeDocument/2006/relationships/hyperlink" Target="https://community.secop.gov.co/Public/Tendering/OpportunityDetail/Index?noticeUID=CO1.NTC.9466138&amp;isFromPublicArea=True&amp;isModal=False" TargetMode="External"/><Relationship Id="rId204" Type="http://schemas.openxmlformats.org/officeDocument/2006/relationships/hyperlink" Target="https://community.secop.gov.co/Public/Tendering/OpportunityDetail/Index?noticeUID=CO1.NTC.9470597&amp;isFromPublicArea=True&amp;isModal=False" TargetMode="External"/><Relationship Id="rId246" Type="http://schemas.openxmlformats.org/officeDocument/2006/relationships/hyperlink" Target="https://community.secop.gov.co/Public/Tendering/OpportunityDetail/Index?noticeUID=CO1.NTC.9478108&amp;isFromPublicArea=True&amp;isModal=False" TargetMode="External"/><Relationship Id="rId288" Type="http://schemas.openxmlformats.org/officeDocument/2006/relationships/hyperlink" Target="https://community.secop.gov.co/Public/Tendering/OpportunityDetail/Index?noticeUID=CO1.NTC.9530139&amp;isFromPublicArea=True&amp;isModal=False" TargetMode="External"/><Relationship Id="rId411" Type="http://schemas.openxmlformats.org/officeDocument/2006/relationships/hyperlink" Target="https://community.secop.gov.co/Public/Tendering/OpportunityDetail/Index?noticeUID=CO1.NTC.9646370&amp;isFromPublicArea=True&amp;isModal=False" TargetMode="External"/><Relationship Id="rId453" Type="http://schemas.openxmlformats.org/officeDocument/2006/relationships/hyperlink" Target="https://community.secop.gov.co/Public/Tendering/OpportunityDetail/Index?noticeUID=CO1.NTC.9659205&amp;isFromPublicArea=True&amp;isModal=False" TargetMode="External"/><Relationship Id="rId509" Type="http://schemas.openxmlformats.org/officeDocument/2006/relationships/hyperlink" Target="https://community.secop.gov.co/Public/Tendering/OpportunityDetail/Index?noticeUID=CO1.NTC.9745398&amp;isFromPublicArea=True&amp;isModal=False" TargetMode="External"/><Relationship Id="rId660" Type="http://schemas.openxmlformats.org/officeDocument/2006/relationships/hyperlink" Target="https://community.secop.gov.co/Public/Tendering/OpportunityDetail/Index?noticeUID=CO1.NTC.9758601&amp;isFromPublicArea=True&amp;isModal=False" TargetMode="External"/><Relationship Id="rId106" Type="http://schemas.openxmlformats.org/officeDocument/2006/relationships/hyperlink" Target="https://community.secop.gov.co/Public/Tendering/OpportunityDetail/Index?noticeUID=CO1.NTC.9449537&amp;isFromPublicArea=True&amp;isModal=False" TargetMode="External"/><Relationship Id="rId313" Type="http://schemas.openxmlformats.org/officeDocument/2006/relationships/hyperlink" Target="https://community.secop.gov.co/Public/Tendering/OpportunityDetail/Index?noticeUID=CO1.NTC.9547581&amp;isFromPublicArea=True&amp;isModal=False" TargetMode="External"/><Relationship Id="rId495" Type="http://schemas.openxmlformats.org/officeDocument/2006/relationships/hyperlink" Target="https://community.secop.gov.co/Public/Tendering/OpportunityDetail/Index?noticeUID=CO1.NTC.9717459&amp;isFromPublicArea=True&amp;isModal=False" TargetMode="External"/><Relationship Id="rId716" Type="http://schemas.openxmlformats.org/officeDocument/2006/relationships/hyperlink" Target="https://community.secop.gov.co/Public/Tendering/OpportunityDetail/Index?noticeUID=CO1.NTC.9806771&amp;isFromPublicArea=True&amp;isModal=False" TargetMode="External"/><Relationship Id="rId758" Type="http://schemas.openxmlformats.org/officeDocument/2006/relationships/hyperlink" Target="https://community.secop.gov.co/Public/Tendering/OpportunityDetail/Index?noticeUID=CO1.NTC.9837348&amp;isFromPublicArea=True&amp;isModal=False" TargetMode="External"/><Relationship Id="rId10" Type="http://schemas.openxmlformats.org/officeDocument/2006/relationships/hyperlink" Target="https://community.secop.gov.co/Public/Tendering/OpportunityDetail/Index?noticeUID=CO1.NTC.8294546&amp;isFromPublicArea=True&amp;isModal=False" TargetMode="External"/><Relationship Id="rId52" Type="http://schemas.openxmlformats.org/officeDocument/2006/relationships/hyperlink" Target="https://community.secop.gov.co/Public/Tendering/OpportunityDetail/Index?noticeUID=CO1.NTC.8445327&amp;isFromPublicArea=True&amp;isModal=False" TargetMode="External"/><Relationship Id="rId94" Type="http://schemas.openxmlformats.org/officeDocument/2006/relationships/hyperlink" Target="https://community.secop.gov.co/Public/Tendering/OpportunityDetail/Index?noticeUID=CO1.NTC.9448600&amp;isFromPublicArea=True&amp;isModal=False" TargetMode="External"/><Relationship Id="rId148" Type="http://schemas.openxmlformats.org/officeDocument/2006/relationships/hyperlink" Target="https://community.secop.gov.co/Public/Tendering/OpportunityDetail/Index?noticeUID=CO1.NTC.9471338&amp;isFromPublicArea=True&amp;isModal=False" TargetMode="External"/><Relationship Id="rId355" Type="http://schemas.openxmlformats.org/officeDocument/2006/relationships/hyperlink" Target="https://community.secop.gov.co/Public/Tendering/OpportunityDetail/Index?noticeUID=CO1.NTC.9658533&amp;isFromPublicArea=True&amp;isModal=False" TargetMode="External"/><Relationship Id="rId397" Type="http://schemas.openxmlformats.org/officeDocument/2006/relationships/hyperlink" Target="https://community.secop.gov.co/Public/Tendering/OpportunityDetail/Index?noticeUID=CO1.NTC.9598876&amp;isFromPublicArea=True&amp;isModal=False" TargetMode="External"/><Relationship Id="rId520" Type="http://schemas.openxmlformats.org/officeDocument/2006/relationships/hyperlink" Target="https://community.secop.gov.co/Public/Tendering/OpportunityDetail/Index?noticeUID=CO1.NTC.9704220&amp;isFromPublicArea=True&amp;isModal=False" TargetMode="External"/><Relationship Id="rId562" Type="http://schemas.openxmlformats.org/officeDocument/2006/relationships/hyperlink" Target="https://community.secop.gov.co/Public/Tendering/OpportunityDetail/Index?noticeUID=CO1.NTC.9766836&amp;isFromPublicArea=True&amp;isModal=False" TargetMode="External"/><Relationship Id="rId618" Type="http://schemas.openxmlformats.org/officeDocument/2006/relationships/hyperlink" Target="https://community.secop.gov.co/Public/Tendering/OpportunityDetail/Index?noticeUID=CO1.NTC.9765878&amp;isFromPublicArea=True&amp;isModal=False" TargetMode="External"/><Relationship Id="rId825" Type="http://schemas.openxmlformats.org/officeDocument/2006/relationships/hyperlink" Target="https://community.secop.gov.co/Public/Tendering/OpportunityDetail/Index?noticeUID=CO1.NTC.9928114&amp;isFromPublicArea=True&amp;isModal=False" TargetMode="External"/><Relationship Id="rId215" Type="http://schemas.openxmlformats.org/officeDocument/2006/relationships/hyperlink" Target="https://community.secop.gov.co/Public/Tendering/OpportunityDetail/Index?noticeUID=CO1.NTC.9477689&amp;isFromPublicArea=True&amp;isModal=False" TargetMode="External"/><Relationship Id="rId257" Type="http://schemas.openxmlformats.org/officeDocument/2006/relationships/hyperlink" Target="https://community.secop.gov.co/Public/Tendering/OpportunityDetail/Index?noticeUID=CO1.NTC.9495830&amp;isFromPublicArea=True&amp;isModal=False" TargetMode="External"/><Relationship Id="rId422" Type="http://schemas.openxmlformats.org/officeDocument/2006/relationships/hyperlink" Target="https://community.secop.gov.co/Public/Tendering/OpportunityDetail/Index?noticeUID=CO1.NTC.9620048&amp;isFromPublicArea=True&amp;isModal=False" TargetMode="External"/><Relationship Id="rId464" Type="http://schemas.openxmlformats.org/officeDocument/2006/relationships/hyperlink" Target="https://community.secop.gov.co/Public/Tendering/OpportunityDetail/Index?noticeUID=CO1.NTC.9664351&amp;isFromPublicArea=True&amp;isModal=False" TargetMode="External"/><Relationship Id="rId299" Type="http://schemas.openxmlformats.org/officeDocument/2006/relationships/hyperlink" Target="https://community.secop.gov.co/Public/Tendering/OpportunityDetail/Index?noticeUID=CO1.NTC.9535520&amp;isFromPublicArea=True&amp;isModal=False" TargetMode="External"/><Relationship Id="rId727" Type="http://schemas.openxmlformats.org/officeDocument/2006/relationships/hyperlink" Target="https://community.secop.gov.co/Public/Tendering/OpportunityDetail/Index?noticeUID=CO1.NTC.9845640&amp;isFromPublicArea=True&amp;isModal=False" TargetMode="External"/><Relationship Id="rId63" Type="http://schemas.openxmlformats.org/officeDocument/2006/relationships/hyperlink" Target="https://community.secop.gov.co/Public/Tendering/OpportunityDetail/Index?noticeUID=CO1.NTC.8464217&amp;isFromPublicArea=True&amp;isModal=False" TargetMode="External"/><Relationship Id="rId159" Type="http://schemas.openxmlformats.org/officeDocument/2006/relationships/hyperlink" Target="https://community.secop.gov.co/Public/Tendering/OpportunityDetail/Index?noticeUID=CO1.NTC.9463347&amp;isFromPublicArea=True&amp;isModal=False" TargetMode="External"/><Relationship Id="rId366" Type="http://schemas.openxmlformats.org/officeDocument/2006/relationships/hyperlink" Target="https://community.secop.gov.co/Public/Tendering/OpportunityDetail/Index?noticeUID=CO1.NTC.9588552&amp;isFromPublicArea=True&amp;isModal=False" TargetMode="External"/><Relationship Id="rId573" Type="http://schemas.openxmlformats.org/officeDocument/2006/relationships/hyperlink" Target="https://community.secop.gov.co/Public/Tendering/OpportunityDetail/Index?noticeUID=CO1.NTC.9769450&amp;isFromPublicArea=True&amp;isModal=False" TargetMode="External"/><Relationship Id="rId780" Type="http://schemas.openxmlformats.org/officeDocument/2006/relationships/hyperlink" Target="https://community.secop.gov.co/Public/Tendering/OpportunityDetail/Index?noticeUID=CO1.NTC.9864497&amp;isFromPublicArea=True&amp;isModal=False" TargetMode="External"/><Relationship Id="rId226" Type="http://schemas.openxmlformats.org/officeDocument/2006/relationships/hyperlink" Target="https://community.secop.gov.co/Public/Tendering/OpportunityDetail/Index?noticeUID=CO1.NTC.9476300&amp;isFromPublicArea=True&amp;isModal=False" TargetMode="External"/><Relationship Id="rId433" Type="http://schemas.openxmlformats.org/officeDocument/2006/relationships/hyperlink" Target="https://community.secop.gov.co/Public/Tendering/OpportunityDetail/Index?noticeUID=CO1.NTC.9624090&amp;isFromPublicArea=True&amp;isModal=False" TargetMode="External"/><Relationship Id="rId640" Type="http://schemas.openxmlformats.org/officeDocument/2006/relationships/hyperlink" Target="https://community.secop.gov.co/Public/Tendering/OpportunityDetail/Index?noticeUID=CO1.NTC.9751449&amp;isFromPublicArea=True&amp;isModal=False" TargetMode="External"/><Relationship Id="rId738" Type="http://schemas.openxmlformats.org/officeDocument/2006/relationships/hyperlink" Target="https://community.secop.gov.co/Public/Tendering/OpportunityDetail/Index?noticeUID=CO1.NTC.9834605&amp;isFromPublicArea=True&amp;isModal=False" TargetMode="External"/><Relationship Id="rId74" Type="http://schemas.openxmlformats.org/officeDocument/2006/relationships/hyperlink" Target="https://community.secop.gov.co/Public/Tendering/OpportunityDetail/Index?noticeUID=CO1.NTC.8766508&amp;isFromPublicArea=True&amp;isModal=False" TargetMode="External"/><Relationship Id="rId377" Type="http://schemas.openxmlformats.org/officeDocument/2006/relationships/hyperlink" Target="https://community.secop.gov.co/Public/Tendering/OpportunityDetail/Index?noticeUID=CO1.NTC.9639253&amp;isFromPublicArea=True&amp;isModal=False" TargetMode="External"/><Relationship Id="rId500" Type="http://schemas.openxmlformats.org/officeDocument/2006/relationships/hyperlink" Target="https://community.secop.gov.co/Public/Tendering/OpportunityDetail/Index?noticeUID=CO1.NTC.9717335&amp;isFromPublicArea=True&amp;isModal=False" TargetMode="External"/><Relationship Id="rId584" Type="http://schemas.openxmlformats.org/officeDocument/2006/relationships/hyperlink" Target="https://community.secop.gov.co/Public/Tendering/OpportunityDetail/Index?noticeUID=CO1.NTC.9771418&amp;isFromPublicArea=True&amp;isModal=False" TargetMode="External"/><Relationship Id="rId805" Type="http://schemas.openxmlformats.org/officeDocument/2006/relationships/hyperlink" Target="https://community.secop.gov.co/Public/Tendering/OpportunityDetail/Index?noticeUID=CO1.NTC.9912366&amp;isFromPublicArea=True&amp;isModal=False" TargetMode="External"/><Relationship Id="rId5" Type="http://schemas.openxmlformats.org/officeDocument/2006/relationships/hyperlink" Target="https://community.secop.gov.co/Public/Tendering/OpportunityDetail/Index?noticeUID=CO1.NTC.8240626&amp;isFromPublicArea=True&amp;isModal=False" TargetMode="External"/><Relationship Id="rId237" Type="http://schemas.openxmlformats.org/officeDocument/2006/relationships/hyperlink" Target="https://community.secop.gov.co/Public/Tendering/OpportunityDetail/Index?noticeUID=CO1.NTC.9476391&amp;isFromPublicArea=True&amp;isModal=False" TargetMode="External"/><Relationship Id="rId791" Type="http://schemas.openxmlformats.org/officeDocument/2006/relationships/hyperlink" Target="https://community.secop.gov.co/Public/Tendering/OpportunityDetail/Index?noticeUID=CO1.NTC.9878868&amp;isFromPublicArea=True&amp;isModal=False" TargetMode="External"/><Relationship Id="rId444" Type="http://schemas.openxmlformats.org/officeDocument/2006/relationships/hyperlink" Target="https://community.secop.gov.co/Public/Tendering/OpportunityDetail/Index?noticeUID=CO1.NTC.9675866&amp;isFromPublicArea=True&amp;isModal=False" TargetMode="External"/><Relationship Id="rId651" Type="http://schemas.openxmlformats.org/officeDocument/2006/relationships/hyperlink" Target="https://community.secop.gov.co/Public/Tendering/OpportunityDetail/Index?noticeUID=CO1.NTC.9766181&amp;isFromPublicArea=True&amp;isModal=False" TargetMode="External"/><Relationship Id="rId749" Type="http://schemas.openxmlformats.org/officeDocument/2006/relationships/hyperlink" Target="https://community.secop.gov.co/Public/Tendering/OpportunityDetail/Index?noticeUID=CO1.NTC.9832915&amp;isFromPublicArea=True&amp;isModal=False" TargetMode="External"/><Relationship Id="rId290" Type="http://schemas.openxmlformats.org/officeDocument/2006/relationships/hyperlink" Target="https://community.secop.gov.co/Public/Tendering/OpportunityDetail/Index?noticeUID=CO1.NTC.9529483&amp;isFromPublicArea=True&amp;isModal=False" TargetMode="External"/><Relationship Id="rId304" Type="http://schemas.openxmlformats.org/officeDocument/2006/relationships/hyperlink" Target="https://community.secop.gov.co/Public/Tendering/OpportunityDetail/Index?noticeUID=CO1.NTC.9543165&amp;isFromPublicArea=True&amp;isModal=False" TargetMode="External"/><Relationship Id="rId388" Type="http://schemas.openxmlformats.org/officeDocument/2006/relationships/hyperlink" Target="https://community.secop.gov.co/Public/Tendering/OpportunityDetail/Index?noticeUID=CO1.NTC.9622648&amp;isFromPublicArea=True&amp;isModal=False" TargetMode="External"/><Relationship Id="rId511" Type="http://schemas.openxmlformats.org/officeDocument/2006/relationships/hyperlink" Target="https://community.secop.gov.co/Public/Tendering/OpportunityDetail/Index?noticeUID=CO1.NTC.9675473&amp;isFromPublicArea=True&amp;isModal=False" TargetMode="External"/><Relationship Id="rId609" Type="http://schemas.openxmlformats.org/officeDocument/2006/relationships/hyperlink" Target="https://community.secop.gov.co/Public/Tendering/OpportunityDetail/Index?noticeUID=CO1.NTC.9809394&amp;isFromPublicArea=True&amp;isModal=False" TargetMode="External"/><Relationship Id="rId85" Type="http://schemas.openxmlformats.org/officeDocument/2006/relationships/hyperlink" Target="https://community.secop.gov.co/Public/Tendering/OpportunityDetail/Index?noticeUID=CO1.NTC.9355720&amp;isFromPublicArea=True&amp;isModal=False" TargetMode="External"/><Relationship Id="rId150" Type="http://schemas.openxmlformats.org/officeDocument/2006/relationships/hyperlink" Target="https://community.secop.gov.co/Public/Tendering/OpportunityDetail/Index?noticeUID=CO1.NTC.9471474&amp;isFromPublicArea=True&amp;isModal=False" TargetMode="External"/><Relationship Id="rId595" Type="http://schemas.openxmlformats.org/officeDocument/2006/relationships/hyperlink" Target="https://community.secop.gov.co/Public/Tendering/OpportunityDetail/Index?noticeUID=CO1.NTC.9738948&amp;isFromPublicArea=True&amp;isModal=False" TargetMode="External"/><Relationship Id="rId816" Type="http://schemas.openxmlformats.org/officeDocument/2006/relationships/hyperlink" Target="https://community.secop.gov.co/Public/Tendering/OpportunityDetail/Index?noticeUID=CO1.NTC.9911924&amp;isFromPublicArea=True&amp;isModal=False" TargetMode="External"/><Relationship Id="rId248" Type="http://schemas.openxmlformats.org/officeDocument/2006/relationships/hyperlink" Target="https://community.secop.gov.co/Public/Tendering/OpportunityDetail/Index?noticeUID=CO1.NTC.9546084&amp;isFromPublicArea=True&amp;isModal=False" TargetMode="External"/><Relationship Id="rId455" Type="http://schemas.openxmlformats.org/officeDocument/2006/relationships/hyperlink" Target="https://community.secop.gov.co/Public/Tendering/OpportunityDetail/Index?noticeUID=CO1.NTC.9656604&amp;isFromPublicArea=True&amp;isModal=False" TargetMode="External"/><Relationship Id="rId662" Type="http://schemas.openxmlformats.org/officeDocument/2006/relationships/hyperlink" Target="https://community.secop.gov.co/Public/Tendering/OpportunityDetail/Index?noticeUID=CO1.NTC.9687815&amp;isFromPublicArea=True&amp;isModal=False" TargetMode="External"/><Relationship Id="rId12" Type="http://schemas.openxmlformats.org/officeDocument/2006/relationships/hyperlink" Target="https://community.secop.gov.co/Public/Tendering/OpportunityDetail/Index?noticeUID=CO1.NTC.8303514&amp;isFromPublicArea=True&amp;isModal=False" TargetMode="External"/><Relationship Id="rId108" Type="http://schemas.openxmlformats.org/officeDocument/2006/relationships/hyperlink" Target="https://community.secop.gov.co/Public/Tendering/OpportunityDetail/Index?noticeUID=CO1.NTC.9449220&amp;isFromPublicArea=True&amp;isModal=False" TargetMode="External"/><Relationship Id="rId315" Type="http://schemas.openxmlformats.org/officeDocument/2006/relationships/hyperlink" Target="https://community.secop.gov.co/Public/Tendering/OpportunityDetail/Index?noticeUID=CO1.NTC.9581509&amp;isFromPublicArea=True&amp;isModal=False" TargetMode="External"/><Relationship Id="rId522" Type="http://schemas.openxmlformats.org/officeDocument/2006/relationships/hyperlink" Target="https://community.secop.gov.co/Public/Tendering/OpportunityDetail/Index?noticeUID=CO1.NTC.9690842&amp;isFromPublicArea=True&amp;isModal=False" TargetMode="External"/><Relationship Id="rId96" Type="http://schemas.openxmlformats.org/officeDocument/2006/relationships/hyperlink" Target="https://community.secop.gov.co/Public/Tendering/OpportunityDetail/Index?noticeUID=CO1.NTC.9448884&amp;isFromPublicArea=True&amp;isModal=False" TargetMode="External"/><Relationship Id="rId161" Type="http://schemas.openxmlformats.org/officeDocument/2006/relationships/hyperlink" Target="https://community.secop.gov.co/Public/Tendering/OpportunityDetail/Index?noticeUID=CO1.NTC.9461947&amp;isFromPublicArea=True&amp;isModal=False" TargetMode="External"/><Relationship Id="rId399" Type="http://schemas.openxmlformats.org/officeDocument/2006/relationships/hyperlink" Target="https://community.secop.gov.co/Public/Tendering/OpportunityDetail/Index?noticeUID=CO1.NTC.9628699&amp;isFromPublicArea=True&amp;isModal=False" TargetMode="External"/><Relationship Id="rId827" Type="http://schemas.openxmlformats.org/officeDocument/2006/relationships/hyperlink" Target="https://community.secop.gov.co/Public/Tendering/OpportunityDetail/Index?noticeUID=CO1.NTC.9936401&amp;isFromPublicArea=True&amp;isModal=False" TargetMode="External"/><Relationship Id="rId259" Type="http://schemas.openxmlformats.org/officeDocument/2006/relationships/hyperlink" Target="https://community.secop.gov.co/Public/Tendering/OpportunityDetail/Index?noticeUID=CO1.NTC.9495694&amp;isFromPublicArea=True&amp;isModal=False" TargetMode="External"/><Relationship Id="rId466" Type="http://schemas.openxmlformats.org/officeDocument/2006/relationships/hyperlink" Target="https://community.secop.gov.co/Public/Tendering/OpportunityDetail/Index?noticeUID=CO1.NTC.9664514&amp;isFromPublicArea=True&amp;isModal=False" TargetMode="External"/><Relationship Id="rId673" Type="http://schemas.openxmlformats.org/officeDocument/2006/relationships/hyperlink" Target="https://community.secop.gov.co/Public/Tendering/OpportunityDetail/Index?noticeUID=CO1.NTC.9772601&amp;isFromPublicArea=True&amp;isModal=False" TargetMode="External"/><Relationship Id="rId23" Type="http://schemas.openxmlformats.org/officeDocument/2006/relationships/hyperlink" Target="https://community.secop.gov.co/Public/Tendering/OpportunityDetail/Index?noticeUID=CO1.NTC.8345136&amp;isFromPublicArea=True&amp;isModal=False" TargetMode="External"/><Relationship Id="rId119" Type="http://schemas.openxmlformats.org/officeDocument/2006/relationships/hyperlink" Target="https://community.secop.gov.co/Public/Tendering/OpportunityDetail/Index?noticeUID=CO1.NTC.9449316&amp;isFromPublicArea=True&amp;isModal=False" TargetMode="External"/><Relationship Id="rId326" Type="http://schemas.openxmlformats.org/officeDocument/2006/relationships/hyperlink" Target="https://community.secop.gov.co/Public/Tendering/OpportunityDetail/Index?noticeUID=CO1.NTC.9549968&amp;isFromPublicArea=True&amp;isModal=False" TargetMode="External"/><Relationship Id="rId533" Type="http://schemas.openxmlformats.org/officeDocument/2006/relationships/hyperlink" Target="https://community.secop.gov.co/Public/Tendering/OpportunityDetail/Index?noticeUID=CO1.NTC.9706939&amp;isFromPublicArea=True&amp;isModal=False" TargetMode="External"/><Relationship Id="rId740" Type="http://schemas.openxmlformats.org/officeDocument/2006/relationships/hyperlink" Target="https://community.secop.gov.co/Public/Tendering/OpportunityDetail/Index?noticeUID=CO1.NTC.9832675&amp;isFromPublicArea=True&amp;isModal=False" TargetMode="External"/><Relationship Id="rId172" Type="http://schemas.openxmlformats.org/officeDocument/2006/relationships/hyperlink" Target="https://community.secop.gov.co/Public/Tendering/OpportunityDetail/Index?noticeUID=CO1.NTC.9464004&amp;isFromPublicArea=True&amp;isModal=False" TargetMode="External"/><Relationship Id="rId477" Type="http://schemas.openxmlformats.org/officeDocument/2006/relationships/hyperlink" Target="https://community.secop.gov.co/Public/Tendering/OpportunityDetail/Index?noticeUID=CO1.NTC.9716860&amp;isFromPublicArea=True&amp;isModal=False" TargetMode="External"/><Relationship Id="rId600" Type="http://schemas.openxmlformats.org/officeDocument/2006/relationships/hyperlink" Target="https://community.secop.gov.co/Public/Tendering/OpportunityDetail/Index?noticeUID=CO1.NTC.9758320&amp;isFromPublicArea=True&amp;isModal=False" TargetMode="External"/><Relationship Id="rId684" Type="http://schemas.openxmlformats.org/officeDocument/2006/relationships/hyperlink" Target="https://community.secop.gov.co/Public/Tendering/OpportunityDetail/Index?noticeUID=CO1.NTC.9771038&amp;isFromPublicArea=True&amp;isModal=False" TargetMode="External"/><Relationship Id="rId337" Type="http://schemas.openxmlformats.org/officeDocument/2006/relationships/hyperlink" Target="https://community.secop.gov.co/Public/Tendering/OpportunityDetail/Index?noticeUID=CO1.NTC.9573294&amp;isFromPublicArea=True&amp;isModal=False" TargetMode="External"/><Relationship Id="rId34" Type="http://schemas.openxmlformats.org/officeDocument/2006/relationships/hyperlink" Target="https://community.secop.gov.co/Public/Tendering/OpportunityDetail/Index?noticeUID=CO1.NTC.8365340&amp;isFromPublicArea=True&amp;isModal=False" TargetMode="External"/><Relationship Id="rId544" Type="http://schemas.openxmlformats.org/officeDocument/2006/relationships/hyperlink" Target="https://community.secop.gov.co/Public/Tendering/OpportunityDetail/Index?noticeUID=CO1.NTC.9706964&amp;isFromPublicArea=True&amp;isModal=False" TargetMode="External"/><Relationship Id="rId751" Type="http://schemas.openxmlformats.org/officeDocument/2006/relationships/hyperlink" Target="https://community.secop.gov.co/Public/Tendering/OpportunityDetail/Index?noticeUID=CO1.NTC.9834052&amp;isFromPublicArea=True&amp;isModal=False" TargetMode="External"/><Relationship Id="rId183" Type="http://schemas.openxmlformats.org/officeDocument/2006/relationships/hyperlink" Target="https://community.secop.gov.co/Public/Tendering/OpportunityDetail/Index?noticeUID=CO1.NTC.9465034&amp;isFromPublicArea=True&amp;isModal=False" TargetMode="External"/><Relationship Id="rId390" Type="http://schemas.openxmlformats.org/officeDocument/2006/relationships/hyperlink" Target="https://community.secop.gov.co/Public/Tendering/OpportunityDetail/Index?noticeUID=CO1.NTC.9629186&amp;isFromPublicArea=True&amp;isModal=False" TargetMode="External"/><Relationship Id="rId404" Type="http://schemas.openxmlformats.org/officeDocument/2006/relationships/hyperlink" Target="https://community.secop.gov.co/Public/Tendering/OpportunityDetail/Index?noticeUID=CO1.NTC.9606166&amp;isFromPublicArea=True&amp;isModal=False" TargetMode="External"/><Relationship Id="rId611" Type="http://schemas.openxmlformats.org/officeDocument/2006/relationships/hyperlink" Target="https://community.secop.gov.co/Public/Tendering/OpportunityDetail/Index?noticeUID=CO1.NTC.9771748&amp;isFromPublicArea=True&amp;isModal=False" TargetMode="External"/><Relationship Id="rId250" Type="http://schemas.openxmlformats.org/officeDocument/2006/relationships/hyperlink" Target="https://community.secop.gov.co/Public/Tendering/OpportunityDetail/Index?noticeUID=CO1.NTC.9550051&amp;isFromPublicArea=True&amp;isModal=False" TargetMode="External"/><Relationship Id="rId488" Type="http://schemas.openxmlformats.org/officeDocument/2006/relationships/hyperlink" Target="https://community.secop.gov.co/Public/Tendering/OpportunityDetail/Index?noticeUID=CO1.NTC.9716653&amp;isFromPublicArea=True&amp;isModal=False" TargetMode="External"/><Relationship Id="rId695" Type="http://schemas.openxmlformats.org/officeDocument/2006/relationships/hyperlink" Target="https://community.secop.gov.co/Public/Tendering/OpportunityDetail/Index?noticeUID=CO1.NTC.9765928&amp;isFromPublicArea=True&amp;isModal=False" TargetMode="External"/><Relationship Id="rId709" Type="http://schemas.openxmlformats.org/officeDocument/2006/relationships/hyperlink" Target="https://community.secop.gov.co/Public/Tendering/OpportunityDetail/Index?noticeUID=CO1.NTC.9775558&amp;isFromPublicArea=True&amp;isModal=False" TargetMode="External"/><Relationship Id="rId45" Type="http://schemas.openxmlformats.org/officeDocument/2006/relationships/hyperlink" Target="https://community.secop.gov.co/Public/Tendering/OpportunityDetail/Index?noticeUID=CO1.NTC.8444868&amp;isFromPublicArea=True&amp;isModal=False" TargetMode="External"/><Relationship Id="rId110" Type="http://schemas.openxmlformats.org/officeDocument/2006/relationships/hyperlink" Target="https://community.secop.gov.co/Public/Tendering/OpportunityDetail/Index?noticeUID=CO1.NTC.9449426&amp;isFromPublicArea=True&amp;isModal=False" TargetMode="External"/><Relationship Id="rId348" Type="http://schemas.openxmlformats.org/officeDocument/2006/relationships/hyperlink" Target="https://community.secop.gov.co/Public/Tendering/OpportunityDetail/Index?noticeUID=CO1.NTC.9571378&amp;isFromPublicArea=True&amp;isModal=False" TargetMode="External"/><Relationship Id="rId555" Type="http://schemas.openxmlformats.org/officeDocument/2006/relationships/hyperlink" Target="https://community.secop.gov.co/Public/Tendering/OpportunityDetail/Index?noticeUID=CO1.NTC.9766094&amp;isFromPublicArea=True&amp;isModal=False" TargetMode="External"/><Relationship Id="rId762" Type="http://schemas.openxmlformats.org/officeDocument/2006/relationships/hyperlink" Target="https://community.secop.gov.co/Public/Tendering/OpportunityDetail/Index?noticeUID=CO1.NTC.9806676&amp;isFromPublicArea=True&amp;isModal=False" TargetMode="External"/><Relationship Id="rId194" Type="http://schemas.openxmlformats.org/officeDocument/2006/relationships/hyperlink" Target="https://community.secop.gov.co/Public/Tendering/OpportunityDetail/Index?noticeUID=CO1.NTC.9512915&amp;isFromPublicArea=True&amp;isModal=False" TargetMode="External"/><Relationship Id="rId208" Type="http://schemas.openxmlformats.org/officeDocument/2006/relationships/hyperlink" Target="https://community.secop.gov.co/Public/Tendering/OpportunityDetail/Index?noticeUID=CO1.NTC.9469590&amp;isFromPublicArea=True&amp;isModal=False" TargetMode="External"/><Relationship Id="rId415" Type="http://schemas.openxmlformats.org/officeDocument/2006/relationships/hyperlink" Target="https://community.secop.gov.co/Public/Tendering/OpportunityDetail/Index?noticeUID=CO1.NTC.9626377&amp;isFromPublicArea=True&amp;isModal=False" TargetMode="External"/><Relationship Id="rId622" Type="http://schemas.openxmlformats.org/officeDocument/2006/relationships/hyperlink" Target="https://community.secop.gov.co/Public/Tendering/OpportunityDetail/Index?noticeUID=CO1.NTC.9766168&amp;isFromPublicArea=True&amp;isModal=False" TargetMode="External"/><Relationship Id="rId261" Type="http://schemas.openxmlformats.org/officeDocument/2006/relationships/hyperlink" Target="https://community.secop.gov.co/Public/Tendering/OpportunityDetail/Index?noticeUID=CO1.NTC.9497882&amp;isFromPublicArea=True&amp;isModal=False" TargetMode="External"/><Relationship Id="rId499" Type="http://schemas.openxmlformats.org/officeDocument/2006/relationships/hyperlink" Target="https://community.secop.gov.co/Public/Tendering/OpportunityDetail/Index?noticeUID=CO1.NTC.9664290&amp;isFromPublicArea=True&amp;isModal=False" TargetMode="External"/><Relationship Id="rId56" Type="http://schemas.openxmlformats.org/officeDocument/2006/relationships/hyperlink" Target="https://community.secop.gov.co/Public/Tendering/OpportunityDetail/Index?noticeUID=CO1.NTC.8456338&amp;isFromPublicArea=True&amp;isModal=False" TargetMode="External"/><Relationship Id="rId359" Type="http://schemas.openxmlformats.org/officeDocument/2006/relationships/hyperlink" Target="https://community.secop.gov.co/Public/Tendering/OpportunityDetail/Index?noticeUID=CO1.NTC.9591432&amp;isFromPublicArea=True&amp;isModal=False" TargetMode="External"/><Relationship Id="rId566" Type="http://schemas.openxmlformats.org/officeDocument/2006/relationships/hyperlink" Target="https://community.secop.gov.co/Public/Tendering/OpportunityDetail/Index?noticeUID=CO1.NTC.9769471&amp;isFromPublicArea=True&amp;isModal=False" TargetMode="External"/><Relationship Id="rId773" Type="http://schemas.openxmlformats.org/officeDocument/2006/relationships/hyperlink" Target="https://community.secop.gov.co/Public/Tendering/OpportunityDetail/Index?noticeUID=CO1.NTC.9837352&amp;isFromPublicArea=True&amp;isModal=False" TargetMode="External"/><Relationship Id="rId121" Type="http://schemas.openxmlformats.org/officeDocument/2006/relationships/hyperlink" Target="https://community.secop.gov.co/Public/Tendering/OpportunityDetail/Index?noticeUID=CO1.NTC.9449561&amp;isFromPublicArea=True&amp;isModal=False" TargetMode="External"/><Relationship Id="rId219" Type="http://schemas.openxmlformats.org/officeDocument/2006/relationships/hyperlink" Target="https://community.secop.gov.co/Public/Tendering/OpportunityDetail/Index?noticeUID=CO1.NTC.9474193&amp;isFromPublicArea=True&amp;isModal=False" TargetMode="External"/><Relationship Id="rId426" Type="http://schemas.openxmlformats.org/officeDocument/2006/relationships/hyperlink" Target="https://community.secop.gov.co/Public/Tendering/OpportunityDetail/Index?noticeUID=CO1.NTC.9622727&amp;isFromPublicArea=True&amp;isModal=False" TargetMode="External"/><Relationship Id="rId633" Type="http://schemas.openxmlformats.org/officeDocument/2006/relationships/hyperlink" Target="https://community.secop.gov.co/Public/Tendering/OpportunityDetail/Index?noticeUID=CO1.NTC.9755857&amp;isFromPublicArea=True&amp;isModal=False" TargetMode="External"/><Relationship Id="rId67" Type="http://schemas.openxmlformats.org/officeDocument/2006/relationships/hyperlink" Target="https://community.secop.gov.co/Public/Tendering/OpportunityDetail/Index?noticeUID=CO1.NTC.8477804&amp;isFromPublicArea=True&amp;isModal=False" TargetMode="External"/><Relationship Id="rId272" Type="http://schemas.openxmlformats.org/officeDocument/2006/relationships/hyperlink" Target="https://community.secop.gov.co/Public/Tendering/OpportunityDetail/Index?noticeUID=CO1.NTC.9549976&amp;isFromPublicArea=True&amp;isModal=False" TargetMode="External"/><Relationship Id="rId577" Type="http://schemas.openxmlformats.org/officeDocument/2006/relationships/hyperlink" Target="https://community.secop.gov.co/Public/Tendering/OpportunityDetail/Index?noticeUID=CO1.NTC.9769462&amp;isFromPublicArea=True&amp;isModal=False" TargetMode="External"/><Relationship Id="rId700" Type="http://schemas.openxmlformats.org/officeDocument/2006/relationships/hyperlink" Target="https://community.secop.gov.co/Public/Tendering/OpportunityDetail/Index?noticeUID=CO1.NTC.9769174&amp;isFromPublicArea=True&amp;isModal=False" TargetMode="External"/><Relationship Id="rId132" Type="http://schemas.openxmlformats.org/officeDocument/2006/relationships/hyperlink" Target="https://www.secop.gov.co/CO1BusinessLine/Tendering/BuyerWorkAreaSpecificAreaGrids/RedirectToContractInNewWindow?mkey=ba048762_67cc_4182_8afc_58837665affd&amp;docUniqueIdentifier=CO1.PCCNTR.8818581&amp;awardUniqueIdentifier=&amp;buyerDossierUniqueIdentifier=CO1.BDOS.9432193&amp;id=5468538" TargetMode="External"/><Relationship Id="rId784" Type="http://schemas.openxmlformats.org/officeDocument/2006/relationships/hyperlink" Target="https://community.secop.gov.co/Public/Tendering/OpportunityDetail/Index?noticeUID=CO1.NTC.9864391&amp;isFromPublicArea=True&amp;isModal=False" TargetMode="External"/><Relationship Id="rId437" Type="http://schemas.openxmlformats.org/officeDocument/2006/relationships/hyperlink" Target="https://community.secop.gov.co/Public/Tendering/OpportunityDetail/Index?noticeUID=CO1.NTC.9629519&amp;isFromPublicArea=True&amp;isModal=False" TargetMode="External"/><Relationship Id="rId644" Type="http://schemas.openxmlformats.org/officeDocument/2006/relationships/hyperlink" Target="https://community.secop.gov.co/Public/Tendering/OpportunityDetail/Index?noticeUID=CO1.NTC.9745559&amp;isFromPublicArea=True&amp;isModal=False" TargetMode="External"/><Relationship Id="rId283" Type="http://schemas.openxmlformats.org/officeDocument/2006/relationships/hyperlink" Target="https://community.secop.gov.co/Public/Tendering/OpportunityDetail/Index?noticeUID=CO1.NTC.9549955&amp;isFromPublicArea=True&amp;isModal=False" TargetMode="External"/><Relationship Id="rId490" Type="http://schemas.openxmlformats.org/officeDocument/2006/relationships/hyperlink" Target="https://community.secop.gov.co/Public/Tendering/OpportunityDetail/Index?noticeUID=CO1.NTC.9683191&amp;isFromPublicArea=True&amp;isModal=False" TargetMode="External"/><Relationship Id="rId504" Type="http://schemas.openxmlformats.org/officeDocument/2006/relationships/hyperlink" Target="https://community.secop.gov.co/Public/Tendering/OpportunityDetail/Index?noticeUID=CO1.NTC.9717338&amp;isFromPublicArea=True&amp;isModal=False" TargetMode="External"/><Relationship Id="rId711" Type="http://schemas.openxmlformats.org/officeDocument/2006/relationships/hyperlink" Target="https://community.secop.gov.co/Public/Tendering/OpportunityDetail/Index?noticeUID=CO1.NTC.9776458&amp;isFromPublicArea=True&amp;isModal=False" TargetMode="External"/><Relationship Id="rId78" Type="http://schemas.openxmlformats.org/officeDocument/2006/relationships/hyperlink" Target="https://community.secop.gov.co/Public/Tendering/OpportunityDetail/Index?noticeUID=CO1.NTC.9297550&amp;isFromPublicArea=True&amp;isModal=False" TargetMode="External"/><Relationship Id="rId143" Type="http://schemas.openxmlformats.org/officeDocument/2006/relationships/hyperlink" Target="https://community.secop.gov.co/Public/Tendering/OpportunityDetail/Index?noticeUID=CO1.NTC.9449696&amp;isFromPublicArea=True&amp;isModal=False" TargetMode="External"/><Relationship Id="rId350" Type="http://schemas.openxmlformats.org/officeDocument/2006/relationships/hyperlink" Target="https://community.secop.gov.co/Public/Tendering/OpportunityDetail/Index?noticeUID=CO1.NTC.9576839&amp;isFromPublicArea=True&amp;isModal=False" TargetMode="External"/><Relationship Id="rId588" Type="http://schemas.openxmlformats.org/officeDocument/2006/relationships/hyperlink" Target="https://community.secop.gov.co/Public/Tendering/OpportunityDetail/Index?noticeUID=CO1.NTC.9685339&amp;isFromPublicArea=True&amp;isModal=False" TargetMode="External"/><Relationship Id="rId795" Type="http://schemas.openxmlformats.org/officeDocument/2006/relationships/hyperlink" Target="https://community.secop.gov.co/Public/Tendering/OpportunityDetail/Index?noticeUID=CO1.NTC.9911994&amp;isFromPublicArea=True&amp;isModal=False" TargetMode="External"/><Relationship Id="rId809" Type="http://schemas.openxmlformats.org/officeDocument/2006/relationships/hyperlink" Target="https://community.secop.gov.co/Public/Tendering/OpportunityDetail/Index?noticeUID=CO1.NTC.9908024&amp;isFromPublicArea=True&amp;isModal=False" TargetMode="External"/><Relationship Id="rId9" Type="http://schemas.openxmlformats.org/officeDocument/2006/relationships/hyperlink" Target="https://community.secop.gov.co/Public/Tendering/OpportunityDetail/Index?noticeUID=CO1.NTC.8294546&amp;isFromPublicArea=True&amp;isModal=False" TargetMode="External"/><Relationship Id="rId210" Type="http://schemas.openxmlformats.org/officeDocument/2006/relationships/hyperlink" Target="https://community.secop.gov.co/Public/Tendering/OpportunityDetail/Index?noticeUID=CO1.NTC.9468597&amp;isFromPublicArea=True&amp;isModal=False" TargetMode="External"/><Relationship Id="rId448" Type="http://schemas.openxmlformats.org/officeDocument/2006/relationships/hyperlink" Target="https://community.secop.gov.co/Public/Tendering/OpportunityDetail/Index?noticeUID=CO1.NTC.9663271&amp;isFromPublicArea=True&amp;isModal=False" TargetMode="External"/><Relationship Id="rId655" Type="http://schemas.openxmlformats.org/officeDocument/2006/relationships/hyperlink" Target="https://community.secop.gov.co/Public/Tendering/OpportunityDetail/Index?noticeUID=CO1.NTC.9775612&amp;isFromPublicArea=True&amp;isModal=False" TargetMode="External"/><Relationship Id="rId294" Type="http://schemas.openxmlformats.org/officeDocument/2006/relationships/hyperlink" Target="https://community.secop.gov.co/Public/Tendering/OpportunityDetail/Index?noticeUID=CO1.NTC.9550598&amp;isFromPublicArea=True&amp;isModal=False" TargetMode="External"/><Relationship Id="rId308" Type="http://schemas.openxmlformats.org/officeDocument/2006/relationships/hyperlink" Target="https://community.secop.gov.co/Public/Tendering/OpportunityDetail/Index?noticeUID=CO1.NTC.9542962&amp;isFromPublicArea=True&amp;isModal=False" TargetMode="External"/><Relationship Id="rId515" Type="http://schemas.openxmlformats.org/officeDocument/2006/relationships/hyperlink" Target="https://community.secop.gov.co/Public/Tendering/OpportunityDetail/Index?noticeUID=CO1.NTC.9719382&amp;isFromPublicArea=True&amp;isModal=False" TargetMode="External"/><Relationship Id="rId722" Type="http://schemas.openxmlformats.org/officeDocument/2006/relationships/hyperlink" Target="https://community.secop.gov.co/Public/Tendering/OpportunityDetail/Index?noticeUID=CO1.NTC.9837615&amp;isFromPublicArea=True&amp;isModal=False" TargetMode="External"/><Relationship Id="rId89" Type="http://schemas.openxmlformats.org/officeDocument/2006/relationships/hyperlink" Target="https://community.secop.gov.co/Public/Tendering/OpportunityDetail/Index?noticeUID=CO1.NTC.9355159&amp;isFromPublicArea=True&amp;isModal=False" TargetMode="External"/><Relationship Id="rId154" Type="http://schemas.openxmlformats.org/officeDocument/2006/relationships/hyperlink" Target="https://community.secop.gov.co/Public/Tendering/OpportunityDetail/Index?noticeUID=CO1.NTC.9464906&amp;isFromPublicArea=True&amp;isModal=False" TargetMode="External"/><Relationship Id="rId361" Type="http://schemas.openxmlformats.org/officeDocument/2006/relationships/hyperlink" Target="https://community.secop.gov.co/Public/Tendering/OpportunityDetail/Index?noticeUID=CO1.NTC.9581516&amp;isFromPublicArea=True&amp;isModal=False" TargetMode="External"/><Relationship Id="rId599" Type="http://schemas.openxmlformats.org/officeDocument/2006/relationships/hyperlink" Target="https://community.secop.gov.co/Public/Tendering/OpportunityDetail/Index?noticeUID=CO1.NTC.9758320&amp;isFromPublicArea=True&amp;isModal=False" TargetMode="External"/><Relationship Id="rId459" Type="http://schemas.openxmlformats.org/officeDocument/2006/relationships/hyperlink" Target="https://community.secop.gov.co/Public/Tendering/OpportunityDetail/Index?noticeUID=CO1.NTC.9663280&amp;isFromPublicArea=True&amp;isModal=False" TargetMode="External"/><Relationship Id="rId666" Type="http://schemas.openxmlformats.org/officeDocument/2006/relationships/hyperlink" Target="https://ccommunity.secop.gov.co/Public/Tendering/OpportunityDetail/Index?noticeUID=CO1.NTC.9765749&amp;isFromPublicArea=True&amp;isModal=False" TargetMode="External"/><Relationship Id="rId16" Type="http://schemas.openxmlformats.org/officeDocument/2006/relationships/hyperlink" Target="https://community.secop.gov.co/Public/Tendering/OpportunityDetail/Index?noticeUID=CO1.NTC.8323905&amp;isFromPublicArea=True&amp;isModal=False" TargetMode="External"/><Relationship Id="rId221" Type="http://schemas.openxmlformats.org/officeDocument/2006/relationships/hyperlink" Target="https://community.secop.gov.co/Public/Tendering/OpportunityDetail/Index?noticeUID=CO1.NTC.9473587&amp;isFromPublicArea=True&amp;isModal=False" TargetMode="External"/><Relationship Id="rId319" Type="http://schemas.openxmlformats.org/officeDocument/2006/relationships/hyperlink" Target="https://community.secop.gov.co/Public/Tendering/OpportunityDetail/Index?noticeUID=CO1.NTC.9561534&amp;isFromPublicArea=True&amp;isModal=False" TargetMode="External"/><Relationship Id="rId526" Type="http://schemas.openxmlformats.org/officeDocument/2006/relationships/hyperlink" Target="https://community.secop.gov.co/Public/Tendering/OpportunityDetail/Index?noticeUID=CO1.NTC.9687184&amp;isFromPublicArea=True&amp;isModal=False" TargetMode="External"/><Relationship Id="rId733" Type="http://schemas.openxmlformats.org/officeDocument/2006/relationships/hyperlink" Target="https://community.secop.gov.co/Public/Tendering/OpportunityDetail/Index?noticeUID=CO1.NTC.9802817&amp;isFromPublicArea=True&amp;isModal=False" TargetMode="External"/><Relationship Id="rId165" Type="http://schemas.openxmlformats.org/officeDocument/2006/relationships/hyperlink" Target="https://community.secop.gov.co/Public/Tendering/OpportunityDetail/Index?noticeUID=CO1.NTC.9449447&amp;isFromPublicArea=True&amp;isModal=False" TargetMode="External"/><Relationship Id="rId372" Type="http://schemas.openxmlformats.org/officeDocument/2006/relationships/hyperlink" Target="https://community.secop.gov.co/Public/Tendering/OpportunityDetail/Index?noticeUID=CO1.NTC.9598312&amp;isFromPublicArea=True&amp;isModal=False" TargetMode="External"/><Relationship Id="rId677" Type="http://schemas.openxmlformats.org/officeDocument/2006/relationships/hyperlink" Target="https://community.secop.gov.co/Public/Tendering/OpportunityDetail/Index?noticeUID=CO1.NTC.9796612&amp;isFromPublicArea=True&amp;isModal=False" TargetMode="External"/><Relationship Id="rId800" Type="http://schemas.openxmlformats.org/officeDocument/2006/relationships/hyperlink" Target="https://community.secop.gov.co/Public/Tendering/OpportunityDetail/Index?noticeUID=CO1.NTC.9892172&amp;isFromPublicArea=True&amp;isModal=False" TargetMode="External"/><Relationship Id="rId232" Type="http://schemas.openxmlformats.org/officeDocument/2006/relationships/hyperlink" Target="https://community.secop.gov.co/Public/Tendering/OpportunityDetail/Index?noticeUID=CO1.NTC.9476296&amp;isFromPublicArea=True&amp;isModal=False" TargetMode="External"/><Relationship Id="rId27" Type="http://schemas.openxmlformats.org/officeDocument/2006/relationships/hyperlink" Target="https://community.secop.gov.co/Public/Tendering/OpportunityDetail/Index?noticeUID=CO1.NTC.8346238&amp;isFromPublicArea=True&amp;isModal=False" TargetMode="External"/><Relationship Id="rId537" Type="http://schemas.openxmlformats.org/officeDocument/2006/relationships/hyperlink" Target="https://community.secop.gov.co/Public/Tendering/OpportunityDetail/Index?noticeUID=CO1.NTC.9705575&amp;isFromPublicArea=True&amp;isModal=False" TargetMode="External"/><Relationship Id="rId744" Type="http://schemas.openxmlformats.org/officeDocument/2006/relationships/hyperlink" Target="https://community.secop.gov.co/Public/Tendering/OpportunityDetail/Index?noticeUID=CO1.NTC.9803390&amp;isFromPublicArea=True&amp;isModal=False" TargetMode="External"/><Relationship Id="rId80" Type="http://schemas.openxmlformats.org/officeDocument/2006/relationships/hyperlink" Target="https://community.secop.gov.co/Public/Tendering/OpportunityDetail/Index?noticeUID=CO1.NTC.9355825&amp;isFromPublicArea=True&amp;isModal=False" TargetMode="External"/><Relationship Id="rId176" Type="http://schemas.openxmlformats.org/officeDocument/2006/relationships/hyperlink" Target="https://community.secop.gov.co/Public/Tendering/OpportunityDetail/Index?noticeUID=CO1.NTC.9471060&amp;isFromPublicArea=True&amp;isModal=False" TargetMode="External"/><Relationship Id="rId383" Type="http://schemas.openxmlformats.org/officeDocument/2006/relationships/hyperlink" Target="https://community.secop.gov.co/Public/Tendering/OpportunityDetail/Index?noticeUID=CO1.NTC.9679733&amp;isFromPublicArea=True&amp;isModal=False" TargetMode="External"/><Relationship Id="rId590" Type="http://schemas.openxmlformats.org/officeDocument/2006/relationships/hyperlink" Target="https://community.secop.gov.co/Public/Tendering/OpportunityDetail/Index?noticeUID=CO1.NTC.9710001&amp;isFromPublicArea=True&amp;isModal=False" TargetMode="External"/><Relationship Id="rId604" Type="http://schemas.openxmlformats.org/officeDocument/2006/relationships/hyperlink" Target="https://community.secop.gov.co/Public/Tendering/OpportunityDetail/Index?noticeUID=CO1.NTC.9765988&amp;isFromPublicArea=True&amp;isModal=False" TargetMode="External"/><Relationship Id="rId811" Type="http://schemas.openxmlformats.org/officeDocument/2006/relationships/hyperlink" Target="https://community.secop.gov.co/Public/Tendering/OpportunityDetail/Index?noticeUID=CO1.NTC.9750572&amp;isFromPublicArea=True&amp;isModal=False" TargetMode="External"/><Relationship Id="rId243" Type="http://schemas.openxmlformats.org/officeDocument/2006/relationships/hyperlink" Target="https://community.secop.gov.co/Public/Tendering/OpportunityDetail/Index?noticeUID=CO1.NTC.7602122&amp;isFromPublicArea=True&amp;isModal=False" TargetMode="External"/><Relationship Id="rId450" Type="http://schemas.openxmlformats.org/officeDocument/2006/relationships/hyperlink" Target="https://community.secop.gov.co/Public/Tendering/OpportunityDetail/Index?noticeUID=CO1.NTC.9675913&amp;isFromPublicArea=True&amp;isModal=False" TargetMode="External"/><Relationship Id="rId688" Type="http://schemas.openxmlformats.org/officeDocument/2006/relationships/hyperlink" Target="https://community.secop.gov.co/Public/Tendering/OpportunityDetail/Index?noticeUID=CO1.NTC.9768219&amp;isFromPublicArea=True&amp;isModal=False" TargetMode="External"/><Relationship Id="rId38" Type="http://schemas.openxmlformats.org/officeDocument/2006/relationships/hyperlink" Target="https://community.secop.gov.co/Public/Tendering/OpportunityDetail/Index?noticeUID=CO1.NTC.8394508&amp;isFromPublicArea=True&amp;isModal=False" TargetMode="External"/><Relationship Id="rId103" Type="http://schemas.openxmlformats.org/officeDocument/2006/relationships/hyperlink" Target="https://community.secop.gov.co/Public/Tendering/OpportunityDetail/Index?noticeUID=CO1.NTC.9448945&amp;isFromPublicArea=True&amp;isModal=False" TargetMode="External"/><Relationship Id="rId310" Type="http://schemas.openxmlformats.org/officeDocument/2006/relationships/hyperlink" Target="https://community.secop.gov.co/Public/Tendering/OpportunityDetail/Index?noticeUID=CO1.NTC.9549978&amp;isFromPublicArea=True&amp;isModal=False" TargetMode="External"/><Relationship Id="rId548" Type="http://schemas.openxmlformats.org/officeDocument/2006/relationships/hyperlink" Target="https://community.secop.gov.co/Public/Tendering/OpportunityDetail/Index?noticeUID=CO1.NTC.9740465&amp;isFromPublicArea=True&amp;isModal=False" TargetMode="External"/><Relationship Id="rId755" Type="http://schemas.openxmlformats.org/officeDocument/2006/relationships/hyperlink" Target="https://community.secop.gov.co/Public/Tendering/OpportunityDetail/Index?noticeUID=CO1.NTC.9776860&amp;isFromPublicArea=True&amp;isModal=False" TargetMode="External"/><Relationship Id="rId91" Type="http://schemas.openxmlformats.org/officeDocument/2006/relationships/hyperlink" Target="https://community.secop.gov.co/Public/Tendering/OpportunityDetail/Index?noticeUID=CO1.NTC.9443940&amp;isFromPublicArea=True&amp;isModal=False" TargetMode="External"/><Relationship Id="rId187" Type="http://schemas.openxmlformats.org/officeDocument/2006/relationships/hyperlink" Target="https://community.secop.gov.co/Public/Tendering/OpportunityDetail/Index?noticeUID=CO1.NTC.9472512&amp;isFromPublicArea=True&amp;isModal=False" TargetMode="External"/><Relationship Id="rId394" Type="http://schemas.openxmlformats.org/officeDocument/2006/relationships/hyperlink" Target="https://community.secop.gov.co/Public/Tendering/OpportunityDetail/Index?noticeUID=CO1.NTC.9658910&amp;isFromPublicArea=True&amp;isModal=False" TargetMode="External"/><Relationship Id="rId408" Type="http://schemas.openxmlformats.org/officeDocument/2006/relationships/hyperlink" Target="https://community.secop.gov.co/Public/Tendering/OpportunityDetail/Index?noticeUID=CO1.NTC.9624407&amp;isFromPublicArea=True&amp;isModal=False" TargetMode="External"/><Relationship Id="rId615" Type="http://schemas.openxmlformats.org/officeDocument/2006/relationships/hyperlink" Target="https://community.secop.gov.co/Public/Tendering/OpportunityDetail/Index?noticeUID=CO1.NTC.9809507&amp;isFromPublicArea=True&amp;isModal=False" TargetMode="External"/><Relationship Id="rId822" Type="http://schemas.openxmlformats.org/officeDocument/2006/relationships/hyperlink" Target="https://community.secop.gov.co/Public/Tendering/OpportunityDetail/Index?noticeUID=CO1.NTC.9923757&amp;isFromPublicArea=True&amp;isModal=False" TargetMode="External"/><Relationship Id="rId254" Type="http://schemas.openxmlformats.org/officeDocument/2006/relationships/hyperlink" Target="https://community.secop.gov.co/Public/Tendering/OpportunityDetail/Index?noticeUID=CO1.NTC.9491020&amp;isFromPublicArea=True&amp;isModal=False" TargetMode="External"/><Relationship Id="rId699" Type="http://schemas.openxmlformats.org/officeDocument/2006/relationships/hyperlink" Target="https://community.secop.gov.co/Public/Tendering/OpportunityDetail/Index?noticeUID=CO1.NTC.9767775&amp;isFromPublicArea=True&amp;isModal=False" TargetMode="External"/><Relationship Id="rId49" Type="http://schemas.openxmlformats.org/officeDocument/2006/relationships/hyperlink" Target="https://community.secop.gov.co/Public/Tendering/OpportunityDetail/Index?noticeUID=CO1.NTC.8445128&amp;isFromPublicArea=True&amp;isModal=False" TargetMode="External"/><Relationship Id="rId114" Type="http://schemas.openxmlformats.org/officeDocument/2006/relationships/hyperlink" Target="https://community.secop.gov.co/Public/Tendering/OpportunityDetail/Index?noticeUID=CO1.NTC.9447909&amp;isFromPublicArea=True&amp;isModal=False" TargetMode="External"/><Relationship Id="rId461" Type="http://schemas.openxmlformats.org/officeDocument/2006/relationships/hyperlink" Target="https://community.secop.gov.co/Public/Tendering/OpportunityDetail/Index?noticeUID=CO1.NTC.9655616&amp;isFromPublicArea=True&amp;isModal=False" TargetMode="External"/><Relationship Id="rId559" Type="http://schemas.openxmlformats.org/officeDocument/2006/relationships/hyperlink" Target="https://community.secop.gov.co/Public/Tendering/OpportunityDetail/Index?noticeUID=CO1.NTC.9765918&amp;isFromPublicArea=True&amp;isModal=False" TargetMode="External"/><Relationship Id="rId766" Type="http://schemas.openxmlformats.org/officeDocument/2006/relationships/hyperlink" Target="https://community.secop.gov.co/Public/Tendering/OpportunityDetail/Index?noticeUID=CO1.NTC.9853715&amp;isFromPublicArea=True&amp;isModal=False" TargetMode="External"/><Relationship Id="rId198" Type="http://schemas.openxmlformats.org/officeDocument/2006/relationships/hyperlink" Target="https://community.secop.gov.co/Public/Tendering/OpportunityDetail/Index?noticeUID=CO1.NTC.9468763&amp;isFromPublicArea=True&amp;isModal=False" TargetMode="External"/><Relationship Id="rId321" Type="http://schemas.openxmlformats.org/officeDocument/2006/relationships/hyperlink" Target="https://community.secop.gov.co/Public/Tendering/OpportunityDetail/Index?noticeUID=CO1.NTC.9553205&amp;isFromPublicArea=True&amp;isModal=False" TargetMode="External"/><Relationship Id="rId419" Type="http://schemas.openxmlformats.org/officeDocument/2006/relationships/hyperlink" Target="https://community.secop.gov.co/Public/Tendering/OpportunityDetail/Index?noticeUID=CO1.NTC.9622714&amp;isFromPublicArea=True&amp;isModal=False" TargetMode="External"/><Relationship Id="rId626" Type="http://schemas.openxmlformats.org/officeDocument/2006/relationships/hyperlink" Target="https://community.secop.gov.co/Public/Tendering/OpportunityDetail/Index?noticeUID=CO1.NTC.9745391&amp;isFromPublicArea=True&amp;isModal=False" TargetMode="External"/><Relationship Id="rId265" Type="http://schemas.openxmlformats.org/officeDocument/2006/relationships/hyperlink" Target="https://community.secop.gov.co/Public/Tendering/OpportunityDetail/Index?noticeUID=CO1.NTC.9511414&amp;isFromPublicArea=True&amp;isModal=False" TargetMode="External"/><Relationship Id="rId472" Type="http://schemas.openxmlformats.org/officeDocument/2006/relationships/hyperlink" Target="https://community.secop.gov.co/Public/Tendering/OpportunityDetail/Index?noticeUID=CO1.NTC.9709245&amp;isFromPublicArea=True&amp;isModal=False" TargetMode="External"/><Relationship Id="rId125" Type="http://schemas.openxmlformats.org/officeDocument/2006/relationships/hyperlink" Target="https://community.secop.gov.co/Public/Tendering/OpportunityDetail/Index?noticeUID=CO1.NTC.9448947&amp;isFromPublicArea=True&amp;isModal=False" TargetMode="External"/><Relationship Id="rId332" Type="http://schemas.openxmlformats.org/officeDocument/2006/relationships/hyperlink" Target="https://community.secop.gov.co/Public/Tendering/OpportunityDetail/Index?noticeUID=CO1.NTC.8421198&amp;isFromPublicArea=True&amp;isModal=False" TargetMode="External"/><Relationship Id="rId777" Type="http://schemas.openxmlformats.org/officeDocument/2006/relationships/hyperlink" Target="https://community.secop.gov.co/Public/Tendering/OpportunityDetail/Index?noticeUID=CO1.NTC.9845637&amp;isFromPublicArea=True&amp;isModal=False" TargetMode="External"/><Relationship Id="rId637" Type="http://schemas.openxmlformats.org/officeDocument/2006/relationships/hyperlink" Target="https://community.secop.gov.co/Public/Tendering/OpportunityDetail/Index?noticeUID=CO1.NTC.9716868&amp;isFromPublicArea=True&amp;isModal=False" TargetMode="External"/><Relationship Id="rId276" Type="http://schemas.openxmlformats.org/officeDocument/2006/relationships/hyperlink" Target="https://community.secop.gov.co/Public/Tendering/OpportunityDetail/Index?noticeUID=CO1.NTC.9518296&amp;isFromPublicArea=True&amp;isModal=False" TargetMode="External"/><Relationship Id="rId483" Type="http://schemas.openxmlformats.org/officeDocument/2006/relationships/hyperlink" Target="https://community.secop.gov.co/Public/Tendering/OpportunityDetail/Index?noticeUID=CO1.NTC.9716766&amp;isFromPublicArea=True&amp;isModal=False" TargetMode="External"/><Relationship Id="rId690" Type="http://schemas.openxmlformats.org/officeDocument/2006/relationships/hyperlink" Target="https://community.secop.gov.co/Public/Tendering/OpportunityDetail/Index?noticeUID=CO1.NTC.9765758&amp;isFromPublicArea=True&amp;isModal=False" TargetMode="External"/><Relationship Id="rId704" Type="http://schemas.openxmlformats.org/officeDocument/2006/relationships/hyperlink" Target="https://community.secop.gov.co/Public/Tendering/OpportunityDetail/Index?noticeUID=CO1.NTC.9775623&amp;isFromPublicArea=True&amp;isModal=False" TargetMode="External"/><Relationship Id="rId40" Type="http://schemas.openxmlformats.org/officeDocument/2006/relationships/hyperlink" Target="https://community.secop.gov.co/Public/Tendering/OpportunityDetail/Index?noticeUID=CO1.NTC.8420405&amp;isFromPublicArea=True&amp;isModal=False" TargetMode="External"/><Relationship Id="rId136" Type="http://schemas.openxmlformats.org/officeDocument/2006/relationships/hyperlink" Target="https://www.secop.gov.co/CO1BusinessLine/Tendering/BuyerWorkAreaSpecificAreaGrids/RedirectToContractInNewWindow?mkey=655eb9b1_21a7_4d1b_b223_a16f1d94b2d3&amp;docUniqueIdentifier=CO1.PCCNTR.8838795&amp;awardUniqueIdentifier=&amp;buyerDossierUniqueIdentifier=CO1.BDOS.9449663&amp;id=5487501" TargetMode="External"/><Relationship Id="rId343" Type="http://schemas.openxmlformats.org/officeDocument/2006/relationships/hyperlink" Target="https://community.secop.gov.co/Public/Tendering/OpportunityDetail/Index?noticeUID=CO1.NTC.9576263&amp;isFromPublicArea=True&amp;isModal=False" TargetMode="External"/><Relationship Id="rId550" Type="http://schemas.openxmlformats.org/officeDocument/2006/relationships/hyperlink" Target="https://community.secop.gov.co/Public/Tendering/OpportunityDetail/Index?noticeUID=CO1.NTC.9742957&amp;isFromPublicArea=True&amp;isModal=False" TargetMode="External"/><Relationship Id="rId788" Type="http://schemas.openxmlformats.org/officeDocument/2006/relationships/hyperlink" Target="https://community.secop.gov.co/Public/Tendering/OpportunityDetail/Index?noticeUID=CO1.NTC.9901571&amp;isFromPublicArea=True&amp;isModal=False" TargetMode="External"/><Relationship Id="rId203" Type="http://schemas.openxmlformats.org/officeDocument/2006/relationships/hyperlink" Target="https://community.secop.gov.co/Public/Tendering/OpportunityDetail/Index?noticeUID=CO1.NTC.9470597&amp;isFromPublicArea=True&amp;isModal=False" TargetMode="External"/><Relationship Id="rId648" Type="http://schemas.openxmlformats.org/officeDocument/2006/relationships/hyperlink" Target="https://community.secop.gov.co/Public/Tendering/OpportunityDetail/Index?noticeUID=CO1.NTC.9758325&amp;isFromPublicArea=True&amp;isModal=False" TargetMode="External"/><Relationship Id="rId287" Type="http://schemas.openxmlformats.org/officeDocument/2006/relationships/hyperlink" Target="https://community.secop.gov.co/Public/Tendering/OpportunityDetail/Index?noticeUID=CO1.NTC.9529861&amp;isFromPublicArea=True&amp;isModal=False" TargetMode="External"/><Relationship Id="rId410" Type="http://schemas.openxmlformats.org/officeDocument/2006/relationships/hyperlink" Target="https://community.secop.gov.co/Public/Tendering/OpportunityDetail/Index?noticeUID=CO1.NTC.9646370&amp;isFromPublicArea=True&amp;isModal=False" TargetMode="External"/><Relationship Id="rId494" Type="http://schemas.openxmlformats.org/officeDocument/2006/relationships/hyperlink" Target="https://community.secop.gov.co/Public/Tendering/OpportunityDetail/Index?noticeUID=CO1.NTC.9717459&amp;isFromPublicArea=True&amp;isModal=False" TargetMode="External"/><Relationship Id="rId508" Type="http://schemas.openxmlformats.org/officeDocument/2006/relationships/hyperlink" Target="https://community.secop.gov.co/Public/Tendering/OpportunityDetail/Index?noticeUID=CO1.NTC.9745398&amp;isFromPublicArea=True&amp;isModal=False" TargetMode="External"/><Relationship Id="rId715" Type="http://schemas.openxmlformats.org/officeDocument/2006/relationships/hyperlink" Target="https://community.secop.gov.co/Public/Tendering/OpportunityDetail/Index?noticeUID=CO1.NTC.9807736&amp;isFromPublicArea=True&amp;isModal=False" TargetMode="External"/><Relationship Id="rId147" Type="http://schemas.openxmlformats.org/officeDocument/2006/relationships/hyperlink" Target="https://community.secop.gov.co/Public/Tendering/OpportunityDetail/Index?noticeUID=CO1.NTC.9471338&amp;isFromPublicArea=True&amp;isModal=False" TargetMode="External"/><Relationship Id="rId354" Type="http://schemas.openxmlformats.org/officeDocument/2006/relationships/hyperlink" Target="https://community.secop.gov.co/Public/Tendering/OpportunityDetail/Index?noticeUID=CO1.NTC.9584344&amp;isFromPublicArea=True&amp;isModal=False" TargetMode="External"/><Relationship Id="rId799" Type="http://schemas.openxmlformats.org/officeDocument/2006/relationships/hyperlink" Target="https://community.secop.gov.co/Public/Tendering/OpportunityDetail/Index?noticeUID=CO1.NTC.9892021&amp;isFromPublicArea=True&amp;isModal=False" TargetMode="External"/><Relationship Id="rId51" Type="http://schemas.openxmlformats.org/officeDocument/2006/relationships/hyperlink" Target="https://community.secop.gov.co/Public/Tendering/OpportunityDetail/Index?noticeUID=CO1.NTC.8445327&amp;isFromPublicArea=True&amp;isModal=False" TargetMode="External"/><Relationship Id="rId561" Type="http://schemas.openxmlformats.org/officeDocument/2006/relationships/hyperlink" Target="https://community.secop.gov.co/Public/Tendering/OpportunityDetail/Index?noticeUID=CO1.NTC.9766836&amp;isFromPublicArea=True&amp;isModal=False" TargetMode="External"/><Relationship Id="rId659" Type="http://schemas.openxmlformats.org/officeDocument/2006/relationships/hyperlink" Target="https://community.secop.gov.co/Public/Tendering/OpportunityDetail/Index?noticeUID=CO1.NTC.9758601&amp;isFromPublicArea=True&amp;isModal=False" TargetMode="External"/><Relationship Id="rId214" Type="http://schemas.openxmlformats.org/officeDocument/2006/relationships/hyperlink" Target="https://community.secop.gov.co/Public/Tendering/OpportunityDetail/Index?noticeUID=CO1.NTC.9477689&amp;isFromPublicArea=True&amp;isModal=False" TargetMode="External"/><Relationship Id="rId298" Type="http://schemas.openxmlformats.org/officeDocument/2006/relationships/hyperlink" Target="https://community.secop.gov.co/Public/Tendering/OpportunityDetail/Index?noticeUID=CO1.NTC.9535520&amp;isFromPublicArea=True&amp;isModal=False" TargetMode="External"/><Relationship Id="rId421" Type="http://schemas.openxmlformats.org/officeDocument/2006/relationships/hyperlink" Target="https://community.secop.gov.co/Public/Tendering/OpportunityDetail/Index?noticeUID=CO1.NTC.9669832&amp;isFromPublicArea=True&amp;isModal=False" TargetMode="External"/><Relationship Id="rId519" Type="http://schemas.openxmlformats.org/officeDocument/2006/relationships/hyperlink" Target="https://community.secop.gov.co/Public/Tendering/OpportunityDetail/Index?noticeUID=CO1.NTC.9685610&amp;isFromPublicArea=True&amp;isModal=False" TargetMode="External"/><Relationship Id="rId158" Type="http://schemas.openxmlformats.org/officeDocument/2006/relationships/hyperlink" Target="https://community.secop.gov.co/Public/Tendering/OpportunityDetail/Index?noticeUID=CO1.NTC.9449219&amp;isFromPublicArea=True&amp;isModal=False" TargetMode="External"/><Relationship Id="rId726" Type="http://schemas.openxmlformats.org/officeDocument/2006/relationships/hyperlink" Target="https://community.secop.gov.co/Public/Tendering/OpportunityDetail/Index?noticeUID=CO1.NTC.9816331&amp;isFromPublicArea=True&amp;isModal=False" TargetMode="External"/><Relationship Id="rId62" Type="http://schemas.openxmlformats.org/officeDocument/2006/relationships/hyperlink" Target="https://community.secop.gov.co/Public/Tendering/OpportunityDetail/Index?noticeUID=CO1.NTC.8464217&amp;isFromPublicArea=True&amp;isModal=False" TargetMode="External"/><Relationship Id="rId365" Type="http://schemas.openxmlformats.org/officeDocument/2006/relationships/hyperlink" Target="https://community.secop.gov.co/Public/Tendering/OpportunityDetail/Index?noticeUID=CO1.NTC.9588552&amp;isFromPublicArea=True&amp;isModal=False" TargetMode="External"/><Relationship Id="rId572" Type="http://schemas.openxmlformats.org/officeDocument/2006/relationships/hyperlink" Target="https://community.secop.gov.co/Public/Tendering/OpportunityDetail/Index?noticeUID=CO1.NTC.9769448&amp;isFromPublicArea=True&amp;isModal=False" TargetMode="External"/><Relationship Id="rId225" Type="http://schemas.openxmlformats.org/officeDocument/2006/relationships/hyperlink" Target="https://community.secop.gov.co/Public/Tendering/OpportunityDetail/Index?noticeUID=CO1.NTC.9470930&amp;isFromPublicArea=True&amp;isModal=False" TargetMode="External"/><Relationship Id="rId432" Type="http://schemas.openxmlformats.org/officeDocument/2006/relationships/hyperlink" Target="https://community.secop.gov.co/Public/Tendering/OpportunityDetail/Index?noticeUID=CO1.NTC.9624090&amp;isFromPublicArea=True&amp;isModal=False" TargetMode="External"/><Relationship Id="rId737" Type="http://schemas.openxmlformats.org/officeDocument/2006/relationships/hyperlink" Target="https://community.secop.gov.co/Public/Tendering/OpportunityDetail/Index?noticeUID=CO1.NTC.9802588&amp;isFromPublicArea=True&amp;isModal=False" TargetMode="External"/><Relationship Id="rId73" Type="http://schemas.openxmlformats.org/officeDocument/2006/relationships/hyperlink" Target="https://community.secop.gov.co/Public/Tendering/OpportunityDetail/Index?noticeUID=CO1.NTC.8495384&amp;isFromPublicArea=True&amp;isModal=False" TargetMode="External"/><Relationship Id="rId169" Type="http://schemas.openxmlformats.org/officeDocument/2006/relationships/hyperlink" Target="https://community.secop.gov.co/Public/Tendering/OpportunityDetail/Index?noticeUID=CO1.NTC.9512351&amp;isFromPublicArea=True&amp;isModal=False" TargetMode="External"/><Relationship Id="rId376" Type="http://schemas.openxmlformats.org/officeDocument/2006/relationships/hyperlink" Target="https://community.secop.gov.co/Public/Tendering/OpportunityDetail/Index?noticeUID=CO1.NTC.9598299&amp;isFromPublicArea=True&amp;isModal=False" TargetMode="External"/><Relationship Id="rId583" Type="http://schemas.openxmlformats.org/officeDocument/2006/relationships/hyperlink" Target="https://community.secop.gov.co/Public/Tendering/OpportunityDetail/Index?noticeUID=CO1.NTC.9771418&amp;isFromPublicArea=True&amp;isModal=False" TargetMode="External"/><Relationship Id="rId790" Type="http://schemas.openxmlformats.org/officeDocument/2006/relationships/hyperlink" Target="https://community.secop.gov.co/Public/Tendering/OpportunityDetail/Index?noticeUID=CO1.NTC.9878868&amp;isFromPublicArea=True&amp;isModal=False" TargetMode="External"/><Relationship Id="rId804" Type="http://schemas.openxmlformats.org/officeDocument/2006/relationships/hyperlink" Target="https://community.secop.gov.co/Public/Tendering/OpportunityDetail/Index?noticeUID=CO1.NTC.9912366&amp;isFromPublicArea=True&amp;isModal=False" TargetMode="External"/><Relationship Id="rId4" Type="http://schemas.openxmlformats.org/officeDocument/2006/relationships/hyperlink" Target="https://community.secop.gov.co/Public/Tendering/OpportunityDetail/Index?noticeUID=CO1.NTC.8240390&amp;isFromPublicArea=True&amp;isModal=False" TargetMode="External"/><Relationship Id="rId236" Type="http://schemas.openxmlformats.org/officeDocument/2006/relationships/hyperlink" Target="https://community.secop.gov.co/Public/Tendering/OpportunityDetail/Index?noticeUID=CO1.NTC.9476391&amp;isFromPublicArea=True&amp;isModal=False" TargetMode="External"/><Relationship Id="rId443" Type="http://schemas.openxmlformats.org/officeDocument/2006/relationships/hyperlink" Target="https://community.secop.gov.co/Public/Tendering/OpportunityDetail/Index?noticeUID=CO1.NTC.9663487&amp;isFromPublicArea=True&amp;isModal=False" TargetMode="External"/><Relationship Id="rId650" Type="http://schemas.openxmlformats.org/officeDocument/2006/relationships/hyperlink" Target="https://community.secop.gov.co/Public/Tendering/OpportunityDetail/Index?noticeUID=CO1.NTC.9746433&amp;isFromPublicArea=True&amp;isModal=False" TargetMode="External"/><Relationship Id="rId303" Type="http://schemas.openxmlformats.org/officeDocument/2006/relationships/hyperlink" Target="https://community.secop.gov.co/Public/Tendering/OpportunityDetail/Index?noticeUID=CO1.NTC.9543165&amp;isFromPublicArea=True&amp;isModal=False" TargetMode="External"/><Relationship Id="rId748" Type="http://schemas.openxmlformats.org/officeDocument/2006/relationships/hyperlink" Target="https://community.secop.gov.co/Public/Tendering/OpportunityDetail/Index?noticeUID=CO1.NTC.9832915&amp;isFromPublicArea=True&amp;isModal=False" TargetMode="External"/><Relationship Id="rId84" Type="http://schemas.openxmlformats.org/officeDocument/2006/relationships/hyperlink" Target="https://community.secop.gov.co/Public/Tendering/OpportunityDetail/Index?noticeUID=CO1.NTC.9355720&amp;isFromPublicArea=True&amp;isModal=False" TargetMode="External"/><Relationship Id="rId387" Type="http://schemas.openxmlformats.org/officeDocument/2006/relationships/hyperlink" Target="https://community.secop.gov.co/Public/Tendering/OpportunityDetail/Index?noticeUID=CO1.NTC.9622648&amp;isFromPublicArea=True&amp;isModal=False" TargetMode="External"/><Relationship Id="rId510" Type="http://schemas.openxmlformats.org/officeDocument/2006/relationships/hyperlink" Target="https://community.secop.gov.co/Public/Tendering/OpportunityDetail/Index?noticeUID=CO1.NTC.9675473&amp;isFromPublicArea=True&amp;isModal=False" TargetMode="External"/><Relationship Id="rId594" Type="http://schemas.openxmlformats.org/officeDocument/2006/relationships/hyperlink" Target="https://community.secop.gov.co/Public/Tendering/OpportunityDetail/Index?noticeUID=CO1.NTC.9716761&amp;isFromPublicArea=True&amp;isModal=False" TargetMode="External"/><Relationship Id="rId608" Type="http://schemas.openxmlformats.org/officeDocument/2006/relationships/hyperlink" Target="https://community.secop.gov.co/Public/Tendering/OpportunityDetail/Index?noticeUID=CO1.NTC.9809394&amp;isFromPublicArea=True&amp;isModal=False" TargetMode="External"/><Relationship Id="rId815" Type="http://schemas.openxmlformats.org/officeDocument/2006/relationships/hyperlink" Target="https://community.secop.gov.co/Public/Tendering/OpportunityDetail/Index?noticeUID=CO1.NTC.9895441&amp;isFromPublicArea=True&amp;isModal=Falsecommunity.secop.gov.co/Public/Tendering/OpportunityDetail/Index?noticeUID=CO1.NTC.9895441&amp;isFromPublicArea=True&amp;isModal=False" TargetMode="External"/><Relationship Id="rId247" Type="http://schemas.openxmlformats.org/officeDocument/2006/relationships/hyperlink" Target="https://community.secop.gov.co/Public/Tendering/OpportunityDetail/Index?noticeUID=CO1.NTC.9478108&amp;isFromPublicArea=True&amp;isModal=False" TargetMode="External"/><Relationship Id="rId107" Type="http://schemas.openxmlformats.org/officeDocument/2006/relationships/hyperlink" Target="https://community.secop.gov.co/Public/Tendering/OpportunityDetail/Index?noticeUID=CO1.NTC.9449220&amp;isFromPublicArea=True&amp;isModal=False" TargetMode="External"/><Relationship Id="rId454" Type="http://schemas.openxmlformats.org/officeDocument/2006/relationships/hyperlink" Target="https://community.secop.gov.co/Public/Tendering/OpportunityDetail/Index?noticeUID=CO1.NTC.9659205&amp;isFromPublicArea=True&amp;isModal=False" TargetMode="External"/><Relationship Id="rId661" Type="http://schemas.openxmlformats.org/officeDocument/2006/relationships/hyperlink" Target="https://community.secop.gov.co/Public/Tendering/OpportunityDetail/Index?noticeUID=CO1.NTC.9755772&amp;isFromPublicArea=True&amp;isModal=False" TargetMode="External"/><Relationship Id="rId759" Type="http://schemas.openxmlformats.org/officeDocument/2006/relationships/hyperlink" Target="https://community.secop.gov.co/Public/Tendering/OpportunityDetail/Index?noticeUID=CO1.NTC.9837348&amp;isFromPublicArea=True&amp;isModal=False" TargetMode="External"/><Relationship Id="rId11" Type="http://schemas.openxmlformats.org/officeDocument/2006/relationships/hyperlink" Target="https://community.secop.gov.co/Public/Tendering/OpportunityDetail/Index?noticeUID=CO1.NTC.8303514&amp;isFromPublicArea=True&amp;isModal=False" TargetMode="External"/><Relationship Id="rId314" Type="http://schemas.openxmlformats.org/officeDocument/2006/relationships/hyperlink" Target="https://community.secop.gov.co/Public/Tendering/OpportunityDetail/Index?noticeUID=CO1.NTC.8151965&amp;isFromPublicArea=True&amp;isModal=False" TargetMode="External"/><Relationship Id="rId398" Type="http://schemas.openxmlformats.org/officeDocument/2006/relationships/hyperlink" Target="https://community.secop.gov.co/Public/Tendering/OpportunityDetail/Index?noticeUID=CO1.NTC.9598876&amp;isFromPublicArea=True&amp;isModal=False" TargetMode="External"/><Relationship Id="rId521" Type="http://schemas.openxmlformats.org/officeDocument/2006/relationships/hyperlink" Target="https://community.secop.gov.co/Public/Tendering/OpportunityDetail/Index?noticeUID=CO1.NTC.9704220&amp;isFromPublicArea=True&amp;isModal=False" TargetMode="External"/><Relationship Id="rId619" Type="http://schemas.openxmlformats.org/officeDocument/2006/relationships/hyperlink" Target="https://community.secop.gov.co/Public/Tendering/OpportunityDetail/Index?noticeUID=CO1.NTC.9776460&amp;isFromPublicArea=True&amp;isModal=False" TargetMode="External"/><Relationship Id="rId95" Type="http://schemas.openxmlformats.org/officeDocument/2006/relationships/hyperlink" Target="https://community.secop.gov.co/Public/Tendering/OpportunityDetail/Index?noticeUID=CO1.NTC.9448884&amp;isFromPublicArea=True&amp;isModal=False" TargetMode="External"/><Relationship Id="rId160" Type="http://schemas.openxmlformats.org/officeDocument/2006/relationships/hyperlink" Target="https://community.secop.gov.co/Public/Tendering/OpportunityDetail/Index?noticeUID=CO1.NTC.9463347&amp;isFromPublicArea=True&amp;isModal=False" TargetMode="External"/><Relationship Id="rId826" Type="http://schemas.openxmlformats.org/officeDocument/2006/relationships/hyperlink" Target="https://community.secop.gov.co/Public/Tendering/OpportunityDetail/Index?noticeUID=CO1.NTC.9936401&amp;isFromPublicArea=True&amp;isModal=False" TargetMode="External"/><Relationship Id="rId258" Type="http://schemas.openxmlformats.org/officeDocument/2006/relationships/hyperlink" Target="https://community.secop.gov.co/Public/Tendering/OpportunityDetail/Index?noticeUID=CO1.NTC.9495694&amp;isFromPublicArea=True&amp;isModal=False" TargetMode="External"/><Relationship Id="rId465" Type="http://schemas.openxmlformats.org/officeDocument/2006/relationships/hyperlink" Target="https://community.secop.gov.co/Public/Tendering/OpportunityDetail/Index?noticeUID=CO1.NTC.9664351&amp;isFromPublicArea=True&amp;isModal=False" TargetMode="External"/><Relationship Id="rId672" Type="http://schemas.openxmlformats.org/officeDocument/2006/relationships/hyperlink" Target="https://community.secop.gov.co/Public/Tendering/OpportunityDetail/Index?noticeUID=CO1.NTC.9771250&amp;isFromPublicArea=True&amp;isModal=False" TargetMode="External"/><Relationship Id="rId22" Type="http://schemas.openxmlformats.org/officeDocument/2006/relationships/hyperlink" Target="https://community.secop.gov.co/Public/Tendering/OpportunityDetail/Index?noticeUID=CO1.NTC.8324756&amp;isFromPublicArea=True&amp;isModal=False" TargetMode="External"/><Relationship Id="rId118" Type="http://schemas.openxmlformats.org/officeDocument/2006/relationships/hyperlink" Target="https://community.secop.gov.co/Public/Tendering/OpportunityDetail/Index?noticeUID=CO1.NTC.9449698&amp;isFromPublicArea=True&amp;isModal=False" TargetMode="External"/><Relationship Id="rId325" Type="http://schemas.openxmlformats.org/officeDocument/2006/relationships/hyperlink" Target="https://community.secop.gov.co/Public/Tendering/OpportunityDetail/Index?noticeUID=CO1.NTC.9549968&amp;isFromPublicArea=True&amp;isModal=False" TargetMode="External"/><Relationship Id="rId532" Type="http://schemas.openxmlformats.org/officeDocument/2006/relationships/hyperlink" Target="https://community.secop.gov.co/Public/Tendering/OpportunityDetail/Index?noticeUID=CO1.NTC.9706939&amp;isFromPublicArea=True&amp;isModal=False" TargetMode="External"/><Relationship Id="rId171" Type="http://schemas.openxmlformats.org/officeDocument/2006/relationships/hyperlink" Target="https://community.secop.gov.co/Public/Tendering/OpportunityDetail/Index?noticeUID=CO1.NTC.9464004&amp;isFromPublicArea=True&amp;isModal=False" TargetMode="External"/><Relationship Id="rId269" Type="http://schemas.openxmlformats.org/officeDocument/2006/relationships/hyperlink" Target="https://community.secop.gov.co/Public/Tendering/OpportunityDetail/Index?noticeUID=CO1.NTC.9581511&amp;isFromPublicArea=True&amp;isModal=False" TargetMode="External"/><Relationship Id="rId476" Type="http://schemas.openxmlformats.org/officeDocument/2006/relationships/hyperlink" Target="https://community.secop.gov.co/Public/Tendering/OpportunityDetail/Index?noticeUID=CO1.NTC.9716860&amp;isFromPublicArea=True&amp;isModal=False" TargetMode="External"/><Relationship Id="rId683" Type="http://schemas.openxmlformats.org/officeDocument/2006/relationships/hyperlink" Target="https://community.secop.gov.co/Public/Tendering/OpportunityDetail/Index?noticeUID=CO1.NTC.9796075&amp;isFromPublicArea=True&amp;isModal=False" TargetMode="External"/><Relationship Id="rId33" Type="http://schemas.openxmlformats.org/officeDocument/2006/relationships/hyperlink" Target="https://community.secop.gov.co/Public/Tendering/OpportunityDetail/Index?noticeUID=CO1.NTC.8365340&amp;isFromPublicArea=True&amp;isModal=False" TargetMode="External"/><Relationship Id="rId129" Type="http://schemas.openxmlformats.org/officeDocument/2006/relationships/hyperlink" Target="https://community.secop.gov.co/Public/Tendering/OpportunityDetail/Index?noticeUID=CO1.NTC.9448242&amp;isFromPublicArea=True&amp;isModal=False" TargetMode="External"/><Relationship Id="rId336" Type="http://schemas.openxmlformats.org/officeDocument/2006/relationships/hyperlink" Target="https://community.secop.gov.co/Public/Tendering/OpportunityDetail/Index?noticeUID=CO1.NTC.9566078&amp;isFromPublicArea=True&amp;isModal=False" TargetMode="External"/><Relationship Id="rId543" Type="http://schemas.openxmlformats.org/officeDocument/2006/relationships/hyperlink" Target="https://community.secop.gov.co/Public/Tendering/OpportunityDetail/Index?noticeUID=CO1.NTC.9704513&amp;isFromPublicArea=True&amp;isModal=False" TargetMode="External"/><Relationship Id="rId182" Type="http://schemas.openxmlformats.org/officeDocument/2006/relationships/hyperlink" Target="https://community.secop.gov.co/Public/Tendering/OpportunityDetail/Index?noticeUID=CO1.NTC.9470102&amp;isFromPublicArea=True&amp;isModal=False" TargetMode="External"/><Relationship Id="rId403" Type="http://schemas.openxmlformats.org/officeDocument/2006/relationships/hyperlink" Target="https://community.secop.gov.co/Public/Tendering/OpportunityDetail/Index?noticeUID=CO1.NTC.9165943&amp;isFromPublicArea=True&amp;isModal=False" TargetMode="External"/><Relationship Id="rId750" Type="http://schemas.openxmlformats.org/officeDocument/2006/relationships/hyperlink" Target="https://community.secop.gov.co/Public/Tendering/OpportunityDetail/Index?noticeUID=CO1.NTC.9834052&amp;isFromPublicArea=True&amp;isModal=False" TargetMode="External"/><Relationship Id="rId487" Type="http://schemas.openxmlformats.org/officeDocument/2006/relationships/hyperlink" Target="https://community.secop.gov.co/Public/Tendering/OpportunityDetail/Index?noticeUID=CO1.NTC.9683936&amp;isFromPublicArea=True&amp;isModal=False" TargetMode="External"/><Relationship Id="rId610" Type="http://schemas.openxmlformats.org/officeDocument/2006/relationships/hyperlink" Target="https://community.secop.gov.co/Public/Tendering/OpportunityDetail/Index?noticeUID=CO1.NTC.9707414&amp;isFromPublicArea=True&amp;isModal=False" TargetMode="External"/><Relationship Id="rId694" Type="http://schemas.openxmlformats.org/officeDocument/2006/relationships/hyperlink" Target="https://community.secop.gov.co/Public/Tendering/OpportunityDetail/Index?noticeUID=CO1.NTC.9765928&amp;isFromPublicArea=True&amp;isModal=False" TargetMode="External"/><Relationship Id="rId708" Type="http://schemas.openxmlformats.org/officeDocument/2006/relationships/hyperlink" Target="https://community.secop.gov.co/Public/Tendering/OpportunityDetail/Index?noticeUID=CO1.NTC.9775558&amp;isFromPublicArea=True&amp;isModal=False" TargetMode="External"/><Relationship Id="rId347" Type="http://schemas.openxmlformats.org/officeDocument/2006/relationships/hyperlink" Target="https://community.secop.gov.co/Public/Tendering/OpportunityDetail/Index?noticeUID=CO1.NTC.9571378&amp;isFromPublicArea=True&amp;isModal=False" TargetMode="External"/><Relationship Id="rId44" Type="http://schemas.openxmlformats.org/officeDocument/2006/relationships/hyperlink" Target="https://community.secop.gov.co/Public/Tendering/OpportunityDetail/Index?noticeUID=CO1.NTC.8437525&amp;isFromPublicArea=True&amp;isModal=False" TargetMode="External"/><Relationship Id="rId554" Type="http://schemas.openxmlformats.org/officeDocument/2006/relationships/hyperlink" Target="https://community.secop.gov.co/Public/Tendering/OpportunityDetail/Index?noticeUID=CO1.NTC.9764412&amp;isFromPublicArea=True&amp;isModal=False" TargetMode="External"/><Relationship Id="rId761" Type="http://schemas.openxmlformats.org/officeDocument/2006/relationships/hyperlink" Target="https://community.secop.gov.co/Public/Tendering/OpportunityDetail/Index?noticeUID=CO1.NTC.9807931&amp;isFromPublicArea=True&amp;isModal=False" TargetMode="External"/><Relationship Id="rId193" Type="http://schemas.openxmlformats.org/officeDocument/2006/relationships/hyperlink" Target="https://community.secop.gov.co/Public/Tendering/OpportunityDetail/Index?noticeUID=CO1.NTC.9512915&amp;isFromPublicArea=True&amp;isModal=False" TargetMode="External"/><Relationship Id="rId207" Type="http://schemas.openxmlformats.org/officeDocument/2006/relationships/hyperlink" Target="https://community.secop.gov.co/Public/Tendering/OpportunityDetail/Index?noticeUID=CO1.NTC.9469590&amp;isFromPublicArea=True&amp;isModal=False" TargetMode="External"/><Relationship Id="rId414" Type="http://schemas.openxmlformats.org/officeDocument/2006/relationships/hyperlink" Target="https://community.secop.gov.co/Public/Tendering/OpportunityDetail/Index?noticeUID=CO1.NTC.9626377&amp;isFromPublicArea=True&amp;isModal=False" TargetMode="External"/><Relationship Id="rId498" Type="http://schemas.openxmlformats.org/officeDocument/2006/relationships/hyperlink" Target="https://community.secop.gov.co/Public/Tendering/OpportunityDetail/Index?noticeUID=CO1.NTC.9664290&amp;isFromPublicArea=True&amp;isModal=False" TargetMode="External"/><Relationship Id="rId621" Type="http://schemas.openxmlformats.org/officeDocument/2006/relationships/hyperlink" Target="https://community.secop.gov.co/Public/Tendering/OpportunityDetail/Index?noticeUID=CO1.NTC.9766168&amp;isFromPublicArea=True&amp;isModal=False"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068C3-D941-4A20-AD54-EAF48393BC22}">
  <dimension ref="A1:S434"/>
  <sheetViews>
    <sheetView tabSelected="1" workbookViewId="0">
      <pane ySplit="2" topLeftCell="A173" activePane="bottomLeft" state="frozen"/>
      <selection pane="bottomLeft" activeCell="D7" sqref="D7"/>
    </sheetView>
  </sheetViews>
  <sheetFormatPr defaultColWidth="9.140625" defaultRowHeight="11.25"/>
  <cols>
    <col min="1" max="1" width="7.85546875" style="13" customWidth="1"/>
    <col min="2" max="2" width="22.42578125" style="13" hidden="1" customWidth="1"/>
    <col min="3" max="3" width="15.7109375" style="13" hidden="1" customWidth="1"/>
    <col min="4" max="4" width="38" style="14" customWidth="1"/>
    <col min="5" max="5" width="14.7109375" style="15" customWidth="1"/>
    <col min="6" max="6" width="12.42578125" style="15" customWidth="1"/>
    <col min="7" max="7" width="27.85546875" style="14" customWidth="1"/>
    <col min="8" max="8" width="13.5703125" style="13" customWidth="1"/>
    <col min="9" max="9" width="8.140625" style="14" customWidth="1"/>
    <col min="10" max="10" width="20.140625" style="14" customWidth="1"/>
    <col min="11" max="11" width="20.140625" style="11" customWidth="1"/>
    <col min="12" max="12" width="13.7109375" style="11" customWidth="1"/>
    <col min="13" max="13" width="20.5703125" style="12" customWidth="1"/>
    <col min="14" max="14" width="25.7109375" style="12" customWidth="1"/>
    <col min="15" max="15" width="14.7109375" style="12" customWidth="1"/>
    <col min="16" max="16" width="20.85546875" style="12" customWidth="1"/>
    <col min="17" max="17" width="15.42578125" style="12" customWidth="1"/>
    <col min="18" max="18" width="24.7109375" style="12" customWidth="1"/>
    <col min="19" max="19" width="42.7109375" style="12" customWidth="1"/>
    <col min="20" max="16384" width="9.140625" style="12"/>
  </cols>
  <sheetData>
    <row r="1" spans="1:19" ht="18.75" customHeight="1">
      <c r="A1" s="8"/>
      <c r="B1" s="8"/>
      <c r="C1" s="8"/>
      <c r="D1" s="9"/>
      <c r="E1" s="10"/>
      <c r="F1" s="10"/>
      <c r="G1" s="9"/>
      <c r="H1" s="8"/>
      <c r="I1" s="9"/>
      <c r="J1" s="9"/>
    </row>
    <row r="2" spans="1:19" ht="27" customHeight="1">
      <c r="A2" s="13" t="s">
        <v>0</v>
      </c>
      <c r="B2" s="13" t="s">
        <v>1</v>
      </c>
      <c r="C2" s="13" t="s">
        <v>2</v>
      </c>
      <c r="D2" s="14" t="s">
        <v>3</v>
      </c>
      <c r="E2" s="15" t="s">
        <v>4</v>
      </c>
      <c r="F2" s="15" t="s">
        <v>5</v>
      </c>
      <c r="G2" s="14" t="s">
        <v>6</v>
      </c>
      <c r="H2" s="13" t="s">
        <v>7</v>
      </c>
      <c r="I2" s="14" t="s">
        <v>8</v>
      </c>
      <c r="J2" s="14" t="s">
        <v>9</v>
      </c>
      <c r="K2" s="14" t="s">
        <v>10</v>
      </c>
      <c r="L2" s="14" t="s">
        <v>11</v>
      </c>
      <c r="M2" s="14" t="s">
        <v>12</v>
      </c>
      <c r="N2" s="14" t="s">
        <v>13</v>
      </c>
      <c r="O2" s="14" t="s">
        <v>14</v>
      </c>
      <c r="P2" s="14" t="s">
        <v>15</v>
      </c>
      <c r="Q2" s="13" t="s">
        <v>16</v>
      </c>
      <c r="R2" s="13" t="s">
        <v>17</v>
      </c>
      <c r="S2" s="13" t="s">
        <v>18</v>
      </c>
    </row>
    <row r="3" spans="1:19" ht="23.25" customHeight="1">
      <c r="A3" s="37">
        <v>3</v>
      </c>
      <c r="B3" s="13" t="s">
        <v>19</v>
      </c>
      <c r="C3" s="13" t="s">
        <v>20</v>
      </c>
      <c r="D3" s="14" t="s">
        <v>21</v>
      </c>
      <c r="E3" s="34">
        <v>45828</v>
      </c>
      <c r="F3" s="34">
        <v>46057</v>
      </c>
      <c r="G3" s="14" t="s">
        <v>22</v>
      </c>
      <c r="H3" s="17">
        <v>1049638637</v>
      </c>
      <c r="I3" s="16">
        <v>1</v>
      </c>
      <c r="J3" s="14" t="s">
        <v>23</v>
      </c>
      <c r="K3" s="16" t="s">
        <v>24</v>
      </c>
      <c r="L3" s="16" t="s">
        <v>25</v>
      </c>
      <c r="M3" s="16" t="s">
        <v>26</v>
      </c>
      <c r="N3" s="17">
        <f>VLOOKUP($M3,LISTAS!$C$3:$H$13,3,0)</f>
        <v>5842302</v>
      </c>
      <c r="O3" s="17" t="str">
        <f>VLOOKUP($M3,LISTAS!$C$3:$H$13,2,0)</f>
        <v>V</v>
      </c>
      <c r="P3" s="16" t="str">
        <f>VLOOKUP($M3,LISTAS!$C$3:$H$13,6,0)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 s="17" t="str">
        <f>IF($L3=$O3,"SI","NO")</f>
        <v>SI</v>
      </c>
      <c r="R3" s="17" t="str">
        <f>IF($L3=$O3,"NO","SI")</f>
        <v>NO</v>
      </c>
      <c r="S3" s="17"/>
    </row>
    <row r="4" spans="1:19" ht="15.75" customHeight="1">
      <c r="A4" s="37">
        <v>51</v>
      </c>
      <c r="B4" s="13" t="s">
        <v>27</v>
      </c>
      <c r="C4" s="13" t="s">
        <v>28</v>
      </c>
      <c r="D4" s="14" t="s">
        <v>29</v>
      </c>
      <c r="E4" s="34">
        <v>45818</v>
      </c>
      <c r="F4" s="34">
        <v>46062</v>
      </c>
      <c r="G4" s="14" t="s">
        <v>30</v>
      </c>
      <c r="H4" s="17">
        <v>52507772</v>
      </c>
      <c r="I4" s="16">
        <v>4</v>
      </c>
      <c r="J4" s="14" t="s">
        <v>31</v>
      </c>
      <c r="K4" s="16" t="s">
        <v>24</v>
      </c>
      <c r="L4" s="16" t="s">
        <v>32</v>
      </c>
      <c r="M4" s="16" t="s">
        <v>33</v>
      </c>
      <c r="N4" s="17">
        <f>VLOOKUP($M4,LISTAS!$C$3:$H$13,3,0)</f>
        <v>1841201</v>
      </c>
      <c r="O4" s="17" t="str">
        <f>VLOOKUP($M4,LISTAS!$C$3:$H$13,2,0)</f>
        <v>I</v>
      </c>
      <c r="P4" s="16" t="str">
        <f>VLOOKUP($M4,LISTAS!$C$3:$H$13,6,0)</f>
        <v>Examen médico ocupacional para personal de planta de acuerdo con perfil de cargo y profesiograma de la Entidad.
Examen médico ocupacional para contratistas con énfasis osteomuscular y cardiovascular vigencia máxima de tres (3) años.</v>
      </c>
      <c r="Q4" s="17" t="str">
        <f t="shared" ref="Q4:Q67" si="0">IF(L4=O4,"SI","NO")</f>
        <v>SI</v>
      </c>
      <c r="R4" s="17" t="str">
        <f t="shared" ref="R4:R67" si="1">IF($L4=$O4,"NO","SI")</f>
        <v>NO</v>
      </c>
    </row>
    <row r="5" spans="1:19" ht="15.75" customHeight="1">
      <c r="A5" s="37">
        <v>89</v>
      </c>
      <c r="B5" s="13" t="s">
        <v>34</v>
      </c>
      <c r="C5" s="13" t="s">
        <v>35</v>
      </c>
      <c r="D5" s="14" t="s">
        <v>29</v>
      </c>
      <c r="E5" s="34">
        <v>45839</v>
      </c>
      <c r="F5" s="34">
        <v>46081</v>
      </c>
      <c r="G5" s="14" t="s">
        <v>36</v>
      </c>
      <c r="H5" s="17">
        <v>1019046425</v>
      </c>
      <c r="I5" s="16">
        <v>5</v>
      </c>
      <c r="J5" s="14" t="s">
        <v>31</v>
      </c>
      <c r="K5" s="16" t="s">
        <v>24</v>
      </c>
      <c r="L5" s="16" t="s">
        <v>32</v>
      </c>
      <c r="M5" s="16" t="s">
        <v>33</v>
      </c>
      <c r="N5" s="17">
        <f>VLOOKUP($M5,LISTAS!$C$3:$H$13,3,0)</f>
        <v>1841201</v>
      </c>
      <c r="O5" s="17" t="str">
        <f>VLOOKUP($M5,LISTAS!$C$3:$H$13,2,0)</f>
        <v>I</v>
      </c>
      <c r="P5" s="16" t="str">
        <f>VLOOKUP($M5,LISTAS!$C$3:$H$13,6,0)</f>
        <v>Examen médico ocupacional para personal de planta de acuerdo con perfil de cargo y profesiograma de la Entidad.
Examen médico ocupacional para contratistas con énfasis osteomuscular y cardiovascular vigencia máxima de tres (3) años.</v>
      </c>
      <c r="Q5" s="17" t="str">
        <f t="shared" si="0"/>
        <v>SI</v>
      </c>
      <c r="R5" s="17" t="str">
        <f t="shared" si="1"/>
        <v>NO</v>
      </c>
      <c r="S5" s="17"/>
    </row>
    <row r="6" spans="1:19" ht="15.75" customHeight="1">
      <c r="A6" s="37">
        <v>141</v>
      </c>
      <c r="B6" s="13" t="s">
        <v>37</v>
      </c>
      <c r="C6" s="13" t="s">
        <v>38</v>
      </c>
      <c r="D6" s="14" t="s">
        <v>39</v>
      </c>
      <c r="E6" s="34">
        <v>45842</v>
      </c>
      <c r="F6" s="34">
        <v>46056</v>
      </c>
      <c r="G6" s="14" t="s">
        <v>40</v>
      </c>
      <c r="H6" s="17">
        <v>80825775</v>
      </c>
      <c r="I6" s="16">
        <v>1</v>
      </c>
      <c r="J6" s="14" t="s">
        <v>41</v>
      </c>
      <c r="K6" s="16" t="s">
        <v>42</v>
      </c>
      <c r="L6" s="16" t="s">
        <v>43</v>
      </c>
      <c r="M6" s="16" t="s">
        <v>44</v>
      </c>
      <c r="N6" s="17">
        <f>VLOOKUP($M6,LISTAS!$C$3:$H$13,3,0)</f>
        <v>3869201</v>
      </c>
      <c r="O6" s="17" t="str">
        <f>VLOOKUP($M6,LISTAS!$C$3:$H$13,2,0)</f>
        <v>III</v>
      </c>
      <c r="P6" s="16" t="str">
        <f>VLOOKUP($M6,LISTAS!$C$3:$H$13,6,0)</f>
        <v>Examen médico ocupacional para contratistas con énfasis osteomuscular y cardiovascular, Optometría y audiometría Nota: Este nivel de riesgo excluye trabajos en alturas</v>
      </c>
      <c r="Q6" s="17" t="str">
        <f t="shared" si="0"/>
        <v>SI</v>
      </c>
      <c r="R6" s="17" t="str">
        <f t="shared" si="1"/>
        <v>NO</v>
      </c>
      <c r="S6" s="17"/>
    </row>
    <row r="7" spans="1:19" ht="15.75" customHeight="1">
      <c r="A7" s="37">
        <v>146</v>
      </c>
      <c r="B7" s="13" t="s">
        <v>45</v>
      </c>
      <c r="C7" s="13" t="s">
        <v>46</v>
      </c>
      <c r="D7" s="14" t="s">
        <v>47</v>
      </c>
      <c r="E7" s="34">
        <v>45848</v>
      </c>
      <c r="F7" s="34">
        <v>46074</v>
      </c>
      <c r="G7" s="14" t="s">
        <v>48</v>
      </c>
      <c r="H7" s="17">
        <v>51785819</v>
      </c>
      <c r="I7" s="16">
        <v>9</v>
      </c>
      <c r="J7" s="14" t="s">
        <v>49</v>
      </c>
      <c r="K7" s="16" t="s">
        <v>24</v>
      </c>
      <c r="L7" s="16" t="s">
        <v>43</v>
      </c>
      <c r="M7" s="16" t="s">
        <v>33</v>
      </c>
      <c r="N7" s="17">
        <f>VLOOKUP($M7,LISTAS!$C$3:$H$13,3,0)</f>
        <v>1841201</v>
      </c>
      <c r="O7" s="17" t="str">
        <f>VLOOKUP($M7,LISTAS!$C$3:$H$13,2,0)</f>
        <v>I</v>
      </c>
      <c r="P7" s="16" t="str">
        <f>VLOOKUP($M7,LISTAS!$C$3:$H$13,6,0)</f>
        <v>Examen médico ocupacional para personal de planta de acuerdo con perfil de cargo y profesiograma de la Entidad.
Examen médico ocupacional para contratistas con énfasis osteomuscular y cardiovascular vigencia máxima de tres (3) años.</v>
      </c>
      <c r="Q7" s="17" t="str">
        <f t="shared" si="0"/>
        <v>NO</v>
      </c>
      <c r="R7" s="17" t="str">
        <f t="shared" si="1"/>
        <v>SI</v>
      </c>
      <c r="S7" s="17" t="s">
        <v>50</v>
      </c>
    </row>
    <row r="8" spans="1:19" ht="15.75" customHeight="1">
      <c r="A8" s="37">
        <v>148</v>
      </c>
      <c r="B8" s="13" t="s">
        <v>51</v>
      </c>
      <c r="C8" s="13" t="s">
        <v>52</v>
      </c>
      <c r="D8" s="14" t="s">
        <v>47</v>
      </c>
      <c r="E8" s="34">
        <v>45841</v>
      </c>
      <c r="F8" s="34">
        <v>46070</v>
      </c>
      <c r="G8" s="14" t="s">
        <v>53</v>
      </c>
      <c r="H8" s="17">
        <v>79465350</v>
      </c>
      <c r="I8" s="16">
        <v>6</v>
      </c>
      <c r="J8" s="14" t="s">
        <v>49</v>
      </c>
      <c r="K8" s="16" t="s">
        <v>24</v>
      </c>
      <c r="L8" s="16" t="s">
        <v>43</v>
      </c>
      <c r="M8" s="16" t="s">
        <v>33</v>
      </c>
      <c r="N8" s="17">
        <f>VLOOKUP($M8,LISTAS!$C$3:$H$13,3,0)</f>
        <v>1841201</v>
      </c>
      <c r="O8" s="17" t="str">
        <f>VLOOKUP($M8,LISTAS!$C$3:$H$13,2,0)</f>
        <v>I</v>
      </c>
      <c r="P8" s="16" t="str">
        <f>VLOOKUP($M8,LISTAS!$C$3:$H$13,6,0)</f>
        <v>Examen médico ocupacional para personal de planta de acuerdo con perfil de cargo y profesiograma de la Entidad.
Examen médico ocupacional para contratistas con énfasis osteomuscular y cardiovascular vigencia máxima de tres (3) años.</v>
      </c>
      <c r="Q8" s="17" t="str">
        <f t="shared" si="0"/>
        <v>NO</v>
      </c>
      <c r="R8" s="17" t="str">
        <f t="shared" si="1"/>
        <v>SI</v>
      </c>
      <c r="S8" s="17" t="s">
        <v>50</v>
      </c>
    </row>
    <row r="9" spans="1:19" ht="15.75" customHeight="1">
      <c r="A9" s="37">
        <v>165</v>
      </c>
      <c r="B9" s="13" t="s">
        <v>54</v>
      </c>
      <c r="C9" s="13" t="s">
        <v>55</v>
      </c>
      <c r="D9" s="14" t="s">
        <v>56</v>
      </c>
      <c r="E9" s="34">
        <v>45756</v>
      </c>
      <c r="F9" s="34">
        <v>46065</v>
      </c>
      <c r="G9" s="14" t="s">
        <v>57</v>
      </c>
      <c r="H9" s="17">
        <v>1016044056</v>
      </c>
      <c r="I9" s="16">
        <v>0</v>
      </c>
      <c r="J9" s="14" t="s">
        <v>58</v>
      </c>
      <c r="K9" s="16" t="s">
        <v>24</v>
      </c>
      <c r="L9" s="16" t="s">
        <v>25</v>
      </c>
      <c r="M9" s="16" t="s">
        <v>33</v>
      </c>
      <c r="N9" s="17">
        <f>VLOOKUP($M9,LISTAS!$C$3:$H$13,3,0)</f>
        <v>1841201</v>
      </c>
      <c r="O9" s="17" t="str">
        <f>VLOOKUP($M9,LISTAS!$C$3:$H$13,2,0)</f>
        <v>I</v>
      </c>
      <c r="P9" s="16" t="str">
        <f>VLOOKUP($M9,LISTAS!$C$3:$H$13,6,0)</f>
        <v>Examen médico ocupacional para personal de planta de acuerdo con perfil de cargo y profesiograma de la Entidad.
Examen médico ocupacional para contratistas con énfasis osteomuscular y cardiovascular vigencia máxima de tres (3) años.</v>
      </c>
      <c r="Q9" s="17" t="str">
        <f t="shared" si="0"/>
        <v>NO</v>
      </c>
      <c r="R9" s="17" t="str">
        <f t="shared" si="1"/>
        <v>SI</v>
      </c>
      <c r="S9" s="17" t="s">
        <v>50</v>
      </c>
    </row>
    <row r="10" spans="1:19" ht="15.75" customHeight="1">
      <c r="A10" s="37">
        <v>168</v>
      </c>
      <c r="B10" s="13" t="s">
        <v>59</v>
      </c>
      <c r="C10" s="13" t="s">
        <v>60</v>
      </c>
      <c r="D10" s="14" t="s">
        <v>61</v>
      </c>
      <c r="E10" s="34">
        <v>45819</v>
      </c>
      <c r="F10" s="34">
        <v>46063</v>
      </c>
      <c r="G10" s="14" t="s">
        <v>62</v>
      </c>
      <c r="H10" s="17">
        <v>1014229578</v>
      </c>
      <c r="I10" s="16">
        <v>1</v>
      </c>
      <c r="J10" s="14" t="s">
        <v>49</v>
      </c>
      <c r="K10" s="16" t="s">
        <v>24</v>
      </c>
      <c r="L10" s="16" t="s">
        <v>25</v>
      </c>
      <c r="M10" s="16" t="s">
        <v>63</v>
      </c>
      <c r="N10" s="17">
        <f>VLOOKUP($M10,LISTAS!$C$3:$H$13,3,0)</f>
        <v>3382101</v>
      </c>
      <c r="O10" s="17" t="str">
        <f>VLOOKUP($M10,LISTAS!$C$3:$H$13,2,0)</f>
        <v>III</v>
      </c>
      <c r="P10" s="16" t="str">
        <f>VLOOKUP($M10,LISTAS!$C$3:$H$13,6,0)</f>
        <v>Examen médico ocupacional para contratistas con énfasis osteomuscular y cardiovascular, Optometría.
Nota: Este nivel de riesgo excluye trabajos en alturas
Nota 1: Requiere uso EPP específicos</v>
      </c>
      <c r="Q10" s="17" t="str">
        <f t="shared" si="0"/>
        <v>NO</v>
      </c>
      <c r="R10" s="17" t="str">
        <f t="shared" si="1"/>
        <v>SI</v>
      </c>
      <c r="S10" s="17" t="s">
        <v>50</v>
      </c>
    </row>
    <row r="11" spans="1:19" ht="15.75" customHeight="1">
      <c r="A11" s="37">
        <v>172</v>
      </c>
      <c r="B11" s="13" t="s">
        <v>64</v>
      </c>
      <c r="C11" s="13" t="s">
        <v>65</v>
      </c>
      <c r="D11" s="14" t="s">
        <v>47</v>
      </c>
      <c r="E11" s="34">
        <v>45828</v>
      </c>
      <c r="F11" s="34">
        <v>46057</v>
      </c>
      <c r="G11" s="14" t="s">
        <v>66</v>
      </c>
      <c r="H11" s="17">
        <v>18970609</v>
      </c>
      <c r="I11" s="16">
        <v>1</v>
      </c>
      <c r="J11" s="14" t="s">
        <v>49</v>
      </c>
      <c r="K11" s="16" t="s">
        <v>24</v>
      </c>
      <c r="L11" s="16" t="s">
        <v>67</v>
      </c>
      <c r="M11" s="16" t="s">
        <v>33</v>
      </c>
      <c r="N11" s="17">
        <f>VLOOKUP($M11,LISTAS!$C$3:$H$13,3,0)</f>
        <v>1841201</v>
      </c>
      <c r="O11" s="17" t="str">
        <f>VLOOKUP($M11,LISTAS!$C$3:$H$13,2,0)</f>
        <v>I</v>
      </c>
      <c r="P11" s="16" t="str">
        <f>VLOOKUP($M11,LISTAS!$C$3:$H$13,6,0)</f>
        <v>Examen médico ocupacional para personal de planta de acuerdo con perfil de cargo y profesiograma de la Entidad.
Examen médico ocupacional para contratistas con énfasis osteomuscular y cardiovascular vigencia máxima de tres (3) años.</v>
      </c>
      <c r="Q11" s="17" t="str">
        <f t="shared" si="0"/>
        <v>NO</v>
      </c>
      <c r="R11" s="17" t="str">
        <f t="shared" si="1"/>
        <v>SI</v>
      </c>
      <c r="S11" s="17" t="s">
        <v>50</v>
      </c>
    </row>
    <row r="12" spans="1:19" ht="15.75" customHeight="1">
      <c r="A12" s="37">
        <v>173</v>
      </c>
      <c r="B12" s="13" t="s">
        <v>68</v>
      </c>
      <c r="C12" s="13" t="s">
        <v>69</v>
      </c>
      <c r="D12" s="14" t="s">
        <v>70</v>
      </c>
      <c r="E12" s="34">
        <v>45840</v>
      </c>
      <c r="F12" s="34">
        <v>46127</v>
      </c>
      <c r="G12" s="14" t="s">
        <v>71</v>
      </c>
      <c r="H12" s="17">
        <v>1026298349</v>
      </c>
      <c r="I12" s="16">
        <v>1</v>
      </c>
      <c r="J12" s="14" t="s">
        <v>72</v>
      </c>
      <c r="K12" s="16" t="s">
        <v>42</v>
      </c>
      <c r="L12" s="16" t="s">
        <v>25</v>
      </c>
      <c r="M12" s="16" t="s">
        <v>26</v>
      </c>
      <c r="N12" s="17">
        <f>VLOOKUP($M12,LISTAS!$C$3:$H$13,3,0)</f>
        <v>5842302</v>
      </c>
      <c r="O12" s="17" t="str">
        <f>VLOOKUP($M12,LISTAS!$C$3:$H$13,2,0)</f>
        <v>V</v>
      </c>
      <c r="P12" s="16" t="str">
        <f>VLOOKUP($M12,LISTAS!$C$3:$H$13,6,0)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 s="17" t="str">
        <f t="shared" si="0"/>
        <v>SI</v>
      </c>
      <c r="R12" s="17" t="str">
        <f t="shared" si="1"/>
        <v>NO</v>
      </c>
      <c r="S12" s="17"/>
    </row>
    <row r="13" spans="1:19" ht="15.75" customHeight="1">
      <c r="A13" s="37">
        <v>175</v>
      </c>
      <c r="B13" s="13" t="s">
        <v>73</v>
      </c>
      <c r="C13" s="13" t="s">
        <v>74</v>
      </c>
      <c r="D13" s="14" t="s">
        <v>47</v>
      </c>
      <c r="E13" s="34">
        <v>45832</v>
      </c>
      <c r="F13" s="34">
        <v>46061</v>
      </c>
      <c r="G13" s="14" t="s">
        <v>75</v>
      </c>
      <c r="H13" s="17">
        <v>1030552782</v>
      </c>
      <c r="I13" s="16">
        <v>1</v>
      </c>
      <c r="J13" s="14" t="s">
        <v>49</v>
      </c>
      <c r="K13" s="16" t="s">
        <v>42</v>
      </c>
      <c r="L13" s="16" t="s">
        <v>67</v>
      </c>
      <c r="M13" s="16" t="s">
        <v>33</v>
      </c>
      <c r="N13" s="17">
        <f>VLOOKUP($M13,LISTAS!$C$3:$H$13,3,0)</f>
        <v>1841201</v>
      </c>
      <c r="O13" s="17" t="str">
        <f>VLOOKUP($M13,LISTAS!$C$3:$H$13,2,0)</f>
        <v>I</v>
      </c>
      <c r="P13" s="16" t="str">
        <f>VLOOKUP($M13,LISTAS!$C$3:$H$13,6,0)</f>
        <v>Examen médico ocupacional para personal de planta de acuerdo con perfil de cargo y profesiograma de la Entidad.
Examen médico ocupacional para contratistas con énfasis osteomuscular y cardiovascular vigencia máxima de tres (3) años.</v>
      </c>
      <c r="Q13" s="17" t="str">
        <f t="shared" si="0"/>
        <v>NO</v>
      </c>
      <c r="R13" s="17" t="str">
        <f t="shared" si="1"/>
        <v>SI</v>
      </c>
      <c r="S13" s="17" t="s">
        <v>50</v>
      </c>
    </row>
    <row r="14" spans="1:19" ht="15.75" customHeight="1">
      <c r="A14" s="37">
        <v>178</v>
      </c>
      <c r="B14" s="13" t="s">
        <v>76</v>
      </c>
      <c r="C14" s="13" t="s">
        <v>77</v>
      </c>
      <c r="D14" s="14" t="s">
        <v>39</v>
      </c>
      <c r="E14" s="34">
        <v>45848</v>
      </c>
      <c r="F14" s="34">
        <v>46062</v>
      </c>
      <c r="G14" s="14" t="s">
        <v>78</v>
      </c>
      <c r="H14" s="17">
        <v>1101757638</v>
      </c>
      <c r="I14" s="16">
        <v>5</v>
      </c>
      <c r="J14" s="14" t="s">
        <v>41</v>
      </c>
      <c r="K14" s="16" t="s">
        <v>24</v>
      </c>
      <c r="L14" s="16" t="s">
        <v>43</v>
      </c>
      <c r="M14" s="16" t="s">
        <v>44</v>
      </c>
      <c r="N14" s="17">
        <f>VLOOKUP($M14,LISTAS!$C$3:$H$13,3,0)</f>
        <v>3869201</v>
      </c>
      <c r="O14" s="17" t="str">
        <f>VLOOKUP($M14,LISTAS!$C$3:$H$13,2,0)</f>
        <v>III</v>
      </c>
      <c r="P14" s="16" t="str">
        <f>VLOOKUP($M14,LISTAS!$C$3:$H$13,6,0)</f>
        <v>Examen médico ocupacional para contratistas con énfasis osteomuscular y cardiovascular, Optometría y audiometría Nota: Este nivel de riesgo excluye trabajos en alturas</v>
      </c>
      <c r="Q14" s="17" t="str">
        <f t="shared" si="0"/>
        <v>SI</v>
      </c>
      <c r="R14" s="17" t="str">
        <f t="shared" si="1"/>
        <v>NO</v>
      </c>
      <c r="S14" s="17"/>
    </row>
    <row r="15" spans="1:19" ht="15.75" customHeight="1">
      <c r="A15" s="37">
        <v>184</v>
      </c>
      <c r="B15" s="13" t="s">
        <v>79</v>
      </c>
      <c r="C15" s="13" t="s">
        <v>80</v>
      </c>
      <c r="D15" s="14" t="s">
        <v>47</v>
      </c>
      <c r="E15" s="34">
        <v>45841</v>
      </c>
      <c r="F15" s="34">
        <v>46070</v>
      </c>
      <c r="G15" s="14" t="s">
        <v>81</v>
      </c>
      <c r="H15" s="17">
        <v>52182896</v>
      </c>
      <c r="I15" s="16">
        <v>1</v>
      </c>
      <c r="J15" s="14" t="s">
        <v>49</v>
      </c>
      <c r="K15" s="16" t="s">
        <v>24</v>
      </c>
      <c r="L15" s="16" t="s">
        <v>43</v>
      </c>
      <c r="M15" s="16" t="s">
        <v>33</v>
      </c>
      <c r="N15" s="17">
        <f>VLOOKUP($M15,LISTAS!$C$3:$H$13,3,0)</f>
        <v>1841201</v>
      </c>
      <c r="O15" s="17" t="str">
        <f>VLOOKUP($M15,LISTAS!$C$3:$H$13,2,0)</f>
        <v>I</v>
      </c>
      <c r="P15" s="16" t="str">
        <f>VLOOKUP($M15,LISTAS!$C$3:$H$13,6,0)</f>
        <v>Examen médico ocupacional para personal de planta de acuerdo con perfil de cargo y profesiograma de la Entidad.
Examen médico ocupacional para contratistas con énfasis osteomuscular y cardiovascular vigencia máxima de tres (3) años.</v>
      </c>
      <c r="Q15" s="17" t="str">
        <f t="shared" si="0"/>
        <v>NO</v>
      </c>
      <c r="R15" s="17" t="str">
        <f t="shared" si="1"/>
        <v>SI</v>
      </c>
      <c r="S15" s="17" t="s">
        <v>50</v>
      </c>
    </row>
    <row r="16" spans="1:19" ht="15.75" customHeight="1">
      <c r="A16" s="37">
        <v>186</v>
      </c>
      <c r="B16" s="13" t="s">
        <v>82</v>
      </c>
      <c r="C16" s="13" t="s">
        <v>83</v>
      </c>
      <c r="D16" s="14" t="s">
        <v>47</v>
      </c>
      <c r="E16" s="34">
        <v>45841</v>
      </c>
      <c r="F16" s="34">
        <v>46070</v>
      </c>
      <c r="G16" s="14" t="s">
        <v>84</v>
      </c>
      <c r="H16" s="17">
        <v>52886088</v>
      </c>
      <c r="I16" s="16">
        <v>9</v>
      </c>
      <c r="J16" s="14" t="s">
        <v>49</v>
      </c>
      <c r="K16" s="16" t="s">
        <v>42</v>
      </c>
      <c r="L16" s="16" t="s">
        <v>67</v>
      </c>
      <c r="M16" s="16" t="s">
        <v>33</v>
      </c>
      <c r="N16" s="17">
        <f>VLOOKUP($M16,LISTAS!$C$3:$H$13,3,0)</f>
        <v>1841201</v>
      </c>
      <c r="O16" s="17" t="str">
        <f>VLOOKUP($M16,LISTAS!$C$3:$H$13,2,0)</f>
        <v>I</v>
      </c>
      <c r="P16" s="16" t="str">
        <f>VLOOKUP($M16,LISTAS!$C$3:$H$13,6,0)</f>
        <v>Examen médico ocupacional para personal de planta de acuerdo con perfil de cargo y profesiograma de la Entidad.
Examen médico ocupacional para contratistas con énfasis osteomuscular y cardiovascular vigencia máxima de tres (3) años.</v>
      </c>
      <c r="Q16" s="17" t="str">
        <f t="shared" si="0"/>
        <v>NO</v>
      </c>
      <c r="R16" s="17" t="str">
        <f t="shared" si="1"/>
        <v>SI</v>
      </c>
      <c r="S16" s="17" t="s">
        <v>50</v>
      </c>
    </row>
    <row r="17" spans="1:19" ht="15.75" customHeight="1">
      <c r="A17" s="37">
        <v>230</v>
      </c>
      <c r="B17" s="13" t="s">
        <v>85</v>
      </c>
      <c r="C17" s="13" t="s">
        <v>86</v>
      </c>
      <c r="D17" s="14" t="s">
        <v>47</v>
      </c>
      <c r="E17" s="34">
        <v>45842</v>
      </c>
      <c r="F17" s="34">
        <v>46070</v>
      </c>
      <c r="G17" s="14" t="s">
        <v>87</v>
      </c>
      <c r="H17" s="17">
        <v>1026305716</v>
      </c>
      <c r="I17" s="16">
        <v>0</v>
      </c>
      <c r="J17" s="14" t="s">
        <v>49</v>
      </c>
      <c r="K17" s="16" t="s">
        <v>24</v>
      </c>
      <c r="L17" s="16" t="s">
        <v>32</v>
      </c>
      <c r="M17" s="16" t="s">
        <v>33</v>
      </c>
      <c r="N17" s="17">
        <f>VLOOKUP($M17,LISTAS!$C$3:$H$13,3,0)</f>
        <v>1841201</v>
      </c>
      <c r="O17" s="17" t="str">
        <f>VLOOKUP($M17,LISTAS!$C$3:$H$13,2,0)</f>
        <v>I</v>
      </c>
      <c r="P17" s="16" t="str">
        <f>VLOOKUP($M17,LISTAS!$C$3:$H$13,6,0)</f>
        <v>Examen médico ocupacional para personal de planta de acuerdo con perfil de cargo y profesiograma de la Entidad.
Examen médico ocupacional para contratistas con énfasis osteomuscular y cardiovascular vigencia máxima de tres (3) años.</v>
      </c>
      <c r="Q17" s="17" t="str">
        <f t="shared" si="0"/>
        <v>SI</v>
      </c>
      <c r="R17" s="17" t="str">
        <f t="shared" si="1"/>
        <v>NO</v>
      </c>
      <c r="S17" s="17"/>
    </row>
    <row r="18" spans="1:19" ht="15.75" customHeight="1">
      <c r="A18" s="37">
        <v>231</v>
      </c>
      <c r="B18" s="13" t="s">
        <v>88</v>
      </c>
      <c r="C18" s="13" t="s">
        <v>89</v>
      </c>
      <c r="D18" s="14" t="s">
        <v>39</v>
      </c>
      <c r="E18" s="34">
        <v>45842</v>
      </c>
      <c r="F18" s="34">
        <v>46056</v>
      </c>
      <c r="G18" s="14" t="s">
        <v>90</v>
      </c>
      <c r="H18" s="17">
        <v>1022980827</v>
      </c>
      <c r="I18" s="16">
        <v>9</v>
      </c>
      <c r="J18" s="14" t="s">
        <v>41</v>
      </c>
      <c r="K18" s="16" t="s">
        <v>42</v>
      </c>
      <c r="L18" s="16" t="s">
        <v>32</v>
      </c>
      <c r="M18" s="16" t="s">
        <v>44</v>
      </c>
      <c r="N18" s="17">
        <f>VLOOKUP($M18,LISTAS!$C$3:$H$13,3,0)</f>
        <v>3869201</v>
      </c>
      <c r="O18" s="17" t="str">
        <f>VLOOKUP($M18,LISTAS!$C$3:$H$13,2,0)</f>
        <v>III</v>
      </c>
      <c r="P18" s="16" t="str">
        <f>VLOOKUP($M18,LISTAS!$C$3:$H$13,6,0)</f>
        <v>Examen médico ocupacional para contratistas con énfasis osteomuscular y cardiovascular, Optometría y audiometría Nota: Este nivel de riesgo excluye trabajos en alturas</v>
      </c>
      <c r="Q18" s="17" t="str">
        <f t="shared" si="0"/>
        <v>NO</v>
      </c>
      <c r="R18" s="17" t="str">
        <f t="shared" si="1"/>
        <v>SI</v>
      </c>
      <c r="S18" s="17" t="s">
        <v>50</v>
      </c>
    </row>
    <row r="19" spans="1:19" ht="15.75" customHeight="1">
      <c r="A19" s="37">
        <v>235</v>
      </c>
      <c r="B19" s="13" t="s">
        <v>91</v>
      </c>
      <c r="C19" s="13" t="s">
        <v>92</v>
      </c>
      <c r="D19" s="14" t="s">
        <v>47</v>
      </c>
      <c r="E19" s="34">
        <v>45841</v>
      </c>
      <c r="F19" s="34">
        <v>46070</v>
      </c>
      <c r="G19" s="14" t="s">
        <v>93</v>
      </c>
      <c r="H19" s="17">
        <v>80049746</v>
      </c>
      <c r="I19" s="16">
        <v>9</v>
      </c>
      <c r="J19" s="14" t="s">
        <v>49</v>
      </c>
      <c r="K19" s="16" t="s">
        <v>24</v>
      </c>
      <c r="L19" s="16" t="s">
        <v>32</v>
      </c>
      <c r="M19" s="16" t="s">
        <v>33</v>
      </c>
      <c r="N19" s="17">
        <f>VLOOKUP($M19,LISTAS!$C$3:$H$13,3,0)</f>
        <v>1841201</v>
      </c>
      <c r="O19" s="17" t="str">
        <f>VLOOKUP($M19,LISTAS!$C$3:$H$13,2,0)</f>
        <v>I</v>
      </c>
      <c r="P19" s="16" t="str">
        <f>VLOOKUP($M19,LISTAS!$C$3:$H$13,6,0)</f>
        <v>Examen médico ocupacional para personal de planta de acuerdo con perfil de cargo y profesiograma de la Entidad.
Examen médico ocupacional para contratistas con énfasis osteomuscular y cardiovascular vigencia máxima de tres (3) años.</v>
      </c>
      <c r="Q19" s="17" t="str">
        <f t="shared" si="0"/>
        <v>SI</v>
      </c>
      <c r="R19" s="17" t="str">
        <f t="shared" si="1"/>
        <v>NO</v>
      </c>
      <c r="S19" s="17"/>
    </row>
    <row r="20" spans="1:19" ht="15.75" customHeight="1">
      <c r="A20" s="37">
        <v>239</v>
      </c>
      <c r="B20" s="13" t="s">
        <v>94</v>
      </c>
      <c r="C20" s="13" t="s">
        <v>95</v>
      </c>
      <c r="D20" s="14" t="s">
        <v>96</v>
      </c>
      <c r="E20" s="34">
        <v>45848</v>
      </c>
      <c r="F20" s="34">
        <v>46062</v>
      </c>
      <c r="G20" s="14" t="s">
        <v>97</v>
      </c>
      <c r="H20" s="17">
        <v>1000158976</v>
      </c>
      <c r="I20" s="16">
        <v>3</v>
      </c>
      <c r="J20" s="14" t="s">
        <v>41</v>
      </c>
      <c r="K20" s="16" t="s">
        <v>24</v>
      </c>
      <c r="L20" s="16" t="s">
        <v>25</v>
      </c>
      <c r="M20" s="16" t="s">
        <v>44</v>
      </c>
      <c r="N20" s="17">
        <f>VLOOKUP($M20,LISTAS!$C$3:$H$13,3,0)</f>
        <v>3869201</v>
      </c>
      <c r="O20" s="17" t="str">
        <f>VLOOKUP($M20,LISTAS!$C$3:$H$13,2,0)</f>
        <v>III</v>
      </c>
      <c r="P20" s="16" t="str">
        <f>VLOOKUP($M20,LISTAS!$C$3:$H$13,6,0)</f>
        <v>Examen médico ocupacional para contratistas con énfasis osteomuscular y cardiovascular, Optometría y audiometría Nota: Este nivel de riesgo excluye trabajos en alturas</v>
      </c>
      <c r="Q20" s="17" t="str">
        <f t="shared" si="0"/>
        <v>NO</v>
      </c>
      <c r="R20" s="17" t="str">
        <f t="shared" si="1"/>
        <v>SI</v>
      </c>
      <c r="S20" s="17" t="s">
        <v>50</v>
      </c>
    </row>
    <row r="21" spans="1:19" ht="15.75" customHeight="1">
      <c r="A21" s="37">
        <v>253</v>
      </c>
      <c r="B21" s="13" t="s">
        <v>98</v>
      </c>
      <c r="C21" s="13" t="s">
        <v>99</v>
      </c>
      <c r="D21" s="14" t="s">
        <v>100</v>
      </c>
      <c r="E21" s="34">
        <v>45855</v>
      </c>
      <c r="F21" s="34">
        <v>46069</v>
      </c>
      <c r="G21" s="14" t="s">
        <v>101</v>
      </c>
      <c r="H21" s="17">
        <v>80224844</v>
      </c>
      <c r="I21" s="16">
        <v>2</v>
      </c>
      <c r="J21" s="14" t="s">
        <v>41</v>
      </c>
      <c r="K21" s="16" t="s">
        <v>24</v>
      </c>
      <c r="L21" s="16" t="s">
        <v>32</v>
      </c>
      <c r="M21" s="16" t="s">
        <v>44</v>
      </c>
      <c r="N21" s="17">
        <f>VLOOKUP($M21,LISTAS!$C$3:$H$13,3,0)</f>
        <v>3869201</v>
      </c>
      <c r="O21" s="17" t="str">
        <f>VLOOKUP($M21,LISTAS!$C$3:$H$13,2,0)</f>
        <v>III</v>
      </c>
      <c r="P21" s="16" t="str">
        <f>VLOOKUP($M21,LISTAS!$C$3:$H$13,6,0)</f>
        <v>Examen médico ocupacional para contratistas con énfasis osteomuscular y cardiovascular, Optometría y audiometría Nota: Este nivel de riesgo excluye trabajos en alturas</v>
      </c>
      <c r="Q21" s="17" t="str">
        <f t="shared" si="0"/>
        <v>NO</v>
      </c>
      <c r="R21" s="17" t="str">
        <f t="shared" si="1"/>
        <v>SI</v>
      </c>
      <c r="S21" s="17" t="s">
        <v>50</v>
      </c>
    </row>
    <row r="22" spans="1:19" ht="15.75" customHeight="1">
      <c r="A22" s="37">
        <v>256</v>
      </c>
      <c r="B22" s="13" t="s">
        <v>102</v>
      </c>
      <c r="C22" s="13" t="s">
        <v>103</v>
      </c>
      <c r="D22" s="14" t="s">
        <v>47</v>
      </c>
      <c r="E22" s="34">
        <v>45852</v>
      </c>
      <c r="F22" s="34">
        <v>46081</v>
      </c>
      <c r="G22" s="14" t="s">
        <v>104</v>
      </c>
      <c r="H22" s="17">
        <v>41307906</v>
      </c>
      <c r="I22" s="16">
        <v>6</v>
      </c>
      <c r="J22" s="14" t="s">
        <v>49</v>
      </c>
      <c r="K22" s="16" t="s">
        <v>24</v>
      </c>
      <c r="L22" s="16" t="s">
        <v>43</v>
      </c>
      <c r="M22" s="16" t="s">
        <v>33</v>
      </c>
      <c r="N22" s="17">
        <f>VLOOKUP($M22,LISTAS!$C$3:$H$13,3,0)</f>
        <v>1841201</v>
      </c>
      <c r="O22" s="17" t="str">
        <f>VLOOKUP($M22,LISTAS!$C$3:$H$13,2,0)</f>
        <v>I</v>
      </c>
      <c r="P22" s="16" t="str">
        <f>VLOOKUP($M22,LISTAS!$C$3:$H$13,6,0)</f>
        <v>Examen médico ocupacional para personal de planta de acuerdo con perfil de cargo y profesiograma de la Entidad.
Examen médico ocupacional para contratistas con énfasis osteomuscular y cardiovascular vigencia máxima de tres (3) años.</v>
      </c>
      <c r="Q22" s="17" t="str">
        <f t="shared" si="0"/>
        <v>NO</v>
      </c>
      <c r="R22" s="17" t="str">
        <f t="shared" si="1"/>
        <v>SI</v>
      </c>
      <c r="S22" s="17" t="s">
        <v>50</v>
      </c>
    </row>
    <row r="23" spans="1:19" ht="15.75" customHeight="1">
      <c r="A23" s="37">
        <v>274</v>
      </c>
      <c r="B23" s="13" t="s">
        <v>105</v>
      </c>
      <c r="C23" s="13" t="s">
        <v>106</v>
      </c>
      <c r="D23" s="14" t="s">
        <v>107</v>
      </c>
      <c r="E23" s="34">
        <v>45854</v>
      </c>
      <c r="F23" s="34">
        <v>46068</v>
      </c>
      <c r="G23" s="13" t="s">
        <v>108</v>
      </c>
      <c r="H23" s="17">
        <v>79514578</v>
      </c>
      <c r="I23" s="16">
        <v>8</v>
      </c>
      <c r="J23" s="14" t="s">
        <v>109</v>
      </c>
      <c r="K23" s="16" t="s">
        <v>24</v>
      </c>
      <c r="L23" s="16" t="s">
        <v>32</v>
      </c>
      <c r="M23" s="16" t="s">
        <v>33</v>
      </c>
      <c r="N23" s="17">
        <f>VLOOKUP($M23,LISTAS!$C$3:$H$13,3,0)</f>
        <v>1841201</v>
      </c>
      <c r="O23" s="17" t="str">
        <f>VLOOKUP($M23,LISTAS!$C$3:$H$13,2,0)</f>
        <v>I</v>
      </c>
      <c r="P23" s="16" t="str">
        <f>VLOOKUP($M23,LISTAS!$C$3:$H$13,6,0)</f>
        <v>Examen médico ocupacional para personal de planta de acuerdo con perfil de cargo y profesiograma de la Entidad.
Examen médico ocupacional para contratistas con énfasis osteomuscular y cardiovascular vigencia máxima de tres (3) años.</v>
      </c>
      <c r="Q23" s="17" t="str">
        <f t="shared" si="0"/>
        <v>SI</v>
      </c>
      <c r="R23" s="17" t="str">
        <f t="shared" si="1"/>
        <v>NO</v>
      </c>
      <c r="S23" s="17"/>
    </row>
    <row r="24" spans="1:19" ht="15.75" customHeight="1">
      <c r="A24" s="37">
        <v>310</v>
      </c>
      <c r="B24" s="13" t="s">
        <v>110</v>
      </c>
      <c r="C24" s="13" t="s">
        <v>111</v>
      </c>
      <c r="D24" s="14" t="s">
        <v>39</v>
      </c>
      <c r="E24" s="34">
        <v>45870</v>
      </c>
      <c r="F24" s="34">
        <v>46081</v>
      </c>
      <c r="G24" s="13" t="s">
        <v>112</v>
      </c>
      <c r="H24" s="17">
        <v>17336979</v>
      </c>
      <c r="I24" s="16">
        <v>1</v>
      </c>
      <c r="J24" s="14" t="s">
        <v>41</v>
      </c>
      <c r="K24" s="16" t="s">
        <v>42</v>
      </c>
      <c r="L24" s="16" t="s">
        <v>32</v>
      </c>
      <c r="M24" s="16" t="s">
        <v>44</v>
      </c>
      <c r="N24" s="17">
        <f>VLOOKUP($M24,LISTAS!$C$3:$H$13,3,0)</f>
        <v>3869201</v>
      </c>
      <c r="O24" s="17" t="str">
        <f>VLOOKUP($M24,LISTAS!$C$3:$H$13,2,0)</f>
        <v>III</v>
      </c>
      <c r="P24" s="16" t="str">
        <f>VLOOKUP($M24,LISTAS!$C$3:$H$13,6,0)</f>
        <v>Examen médico ocupacional para contratistas con énfasis osteomuscular y cardiovascular, Optometría y audiometría Nota: Este nivel de riesgo excluye trabajos en alturas</v>
      </c>
      <c r="Q24" s="17" t="str">
        <f t="shared" si="0"/>
        <v>NO</v>
      </c>
      <c r="R24" s="17" t="str">
        <f t="shared" si="1"/>
        <v>SI</v>
      </c>
      <c r="S24" s="17" t="s">
        <v>50</v>
      </c>
    </row>
    <row r="25" spans="1:19" ht="15.75" customHeight="1">
      <c r="A25" s="37">
        <v>322</v>
      </c>
      <c r="B25" s="13" t="s">
        <v>113</v>
      </c>
      <c r="C25" s="13" t="s">
        <v>114</v>
      </c>
      <c r="D25" s="14" t="s">
        <v>47</v>
      </c>
      <c r="E25" s="34">
        <v>45861</v>
      </c>
      <c r="F25" s="34">
        <v>46090</v>
      </c>
      <c r="G25" s="13" t="s">
        <v>115</v>
      </c>
      <c r="H25" s="17">
        <v>53029923</v>
      </c>
      <c r="I25" s="16">
        <v>2</v>
      </c>
      <c r="J25" s="14" t="s">
        <v>49</v>
      </c>
      <c r="K25" s="16" t="s">
        <v>24</v>
      </c>
      <c r="L25" s="16" t="s">
        <v>25</v>
      </c>
      <c r="M25" s="16" t="s">
        <v>33</v>
      </c>
      <c r="N25" s="17">
        <f>VLOOKUP($M25,LISTAS!$C$3:$H$13,3,0)</f>
        <v>1841201</v>
      </c>
      <c r="O25" s="17" t="str">
        <f>VLOOKUP($M25,LISTAS!$C$3:$H$13,2,0)</f>
        <v>I</v>
      </c>
      <c r="P25" s="16" t="str">
        <f>VLOOKUP($M25,LISTAS!$C$3:$H$13,6,0)</f>
        <v>Examen médico ocupacional para personal de planta de acuerdo con perfil de cargo y profesiograma de la Entidad.
Examen médico ocupacional para contratistas con énfasis osteomuscular y cardiovascular vigencia máxima de tres (3) años.</v>
      </c>
      <c r="Q25" s="17" t="str">
        <f t="shared" si="0"/>
        <v>NO</v>
      </c>
      <c r="R25" s="17" t="str">
        <f t="shared" si="1"/>
        <v>SI</v>
      </c>
      <c r="S25" s="17" t="s">
        <v>50</v>
      </c>
    </row>
    <row r="26" spans="1:19" ht="15.75" customHeight="1">
      <c r="A26" s="37">
        <v>325</v>
      </c>
      <c r="B26" s="13" t="s">
        <v>116</v>
      </c>
      <c r="C26" s="13" t="s">
        <v>117</v>
      </c>
      <c r="D26" s="14" t="s">
        <v>47</v>
      </c>
      <c r="E26" s="34">
        <v>45859</v>
      </c>
      <c r="F26" s="34">
        <v>46096</v>
      </c>
      <c r="G26" s="13" t="s">
        <v>118</v>
      </c>
      <c r="H26" s="17">
        <v>1023870101</v>
      </c>
      <c r="I26" s="16">
        <v>2</v>
      </c>
      <c r="J26" s="14" t="s">
        <v>49</v>
      </c>
      <c r="K26" s="16" t="s">
        <v>24</v>
      </c>
      <c r="L26" s="16" t="s">
        <v>43</v>
      </c>
      <c r="M26" s="16" t="s">
        <v>33</v>
      </c>
      <c r="N26" s="17">
        <f>VLOOKUP($M26,LISTAS!$C$3:$H$13,3,0)</f>
        <v>1841201</v>
      </c>
      <c r="O26" s="17" t="str">
        <f>VLOOKUP($M26,LISTAS!$C$3:$H$13,2,0)</f>
        <v>I</v>
      </c>
      <c r="P26" s="16" t="str">
        <f>VLOOKUP($M26,LISTAS!$C$3:$H$13,6,0)</f>
        <v>Examen médico ocupacional para personal de planta de acuerdo con perfil de cargo y profesiograma de la Entidad.
Examen médico ocupacional para contratistas con énfasis osteomuscular y cardiovascular vigencia máxima de tres (3) años.</v>
      </c>
      <c r="Q26" s="17" t="str">
        <f t="shared" si="0"/>
        <v>NO</v>
      </c>
      <c r="R26" s="17" t="str">
        <f t="shared" si="1"/>
        <v>SI</v>
      </c>
      <c r="S26" s="17" t="s">
        <v>50</v>
      </c>
    </row>
    <row r="27" spans="1:19" ht="15.75" customHeight="1">
      <c r="A27" s="37">
        <v>326</v>
      </c>
      <c r="B27" s="13" t="s">
        <v>119</v>
      </c>
      <c r="C27" s="13" t="s">
        <v>120</v>
      </c>
      <c r="D27" s="14" t="s">
        <v>29</v>
      </c>
      <c r="E27" s="34">
        <v>45859</v>
      </c>
      <c r="F27" s="34">
        <v>46073</v>
      </c>
      <c r="G27" s="13" t="s">
        <v>121</v>
      </c>
      <c r="H27" s="17">
        <v>80794862</v>
      </c>
      <c r="I27" s="16">
        <v>1</v>
      </c>
      <c r="J27" s="14" t="s">
        <v>31</v>
      </c>
      <c r="K27" s="16" t="s">
        <v>24</v>
      </c>
      <c r="L27" s="16" t="s">
        <v>32</v>
      </c>
      <c r="M27" s="16" t="s">
        <v>33</v>
      </c>
      <c r="N27" s="17">
        <f>VLOOKUP($M27,LISTAS!$C$3:$H$13,3,0)</f>
        <v>1841201</v>
      </c>
      <c r="O27" s="17" t="str">
        <f>VLOOKUP($M27,LISTAS!$C$3:$H$13,2,0)</f>
        <v>I</v>
      </c>
      <c r="P27" s="16" t="str">
        <f>VLOOKUP($M27,LISTAS!$C$3:$H$13,6,0)</f>
        <v>Examen médico ocupacional para personal de planta de acuerdo con perfil de cargo y profesiograma de la Entidad.
Examen médico ocupacional para contratistas con énfasis osteomuscular y cardiovascular vigencia máxima de tres (3) años.</v>
      </c>
      <c r="Q27" s="17" t="str">
        <f t="shared" si="0"/>
        <v>SI</v>
      </c>
      <c r="R27" s="17" t="str">
        <f t="shared" si="1"/>
        <v>NO</v>
      </c>
      <c r="S27" s="17"/>
    </row>
    <row r="28" spans="1:19" ht="15.75" customHeight="1">
      <c r="A28" s="37">
        <v>328</v>
      </c>
      <c r="B28" s="13" t="s">
        <v>122</v>
      </c>
      <c r="C28" s="13" t="s">
        <v>123</v>
      </c>
      <c r="D28" s="14" t="s">
        <v>39</v>
      </c>
      <c r="E28" s="34">
        <v>45856</v>
      </c>
      <c r="F28" s="34">
        <v>46070</v>
      </c>
      <c r="G28" s="13" t="s">
        <v>124</v>
      </c>
      <c r="H28" s="17">
        <v>80001279</v>
      </c>
      <c r="I28" s="16">
        <v>3</v>
      </c>
      <c r="J28" s="14" t="s">
        <v>41</v>
      </c>
      <c r="K28" s="16" t="s">
        <v>24</v>
      </c>
      <c r="L28" s="16" t="s">
        <v>32</v>
      </c>
      <c r="M28" s="16" t="s">
        <v>44</v>
      </c>
      <c r="N28" s="17">
        <f>VLOOKUP($M28,LISTAS!$C$3:$H$13,3,0)</f>
        <v>3869201</v>
      </c>
      <c r="O28" s="17" t="str">
        <f>VLOOKUP($M28,LISTAS!$C$3:$H$13,2,0)</f>
        <v>III</v>
      </c>
      <c r="P28" s="16" t="str">
        <f>VLOOKUP($M28,LISTAS!$C$3:$H$13,6,0)</f>
        <v>Examen médico ocupacional para contratistas con énfasis osteomuscular y cardiovascular, Optometría y audiometría Nota: Este nivel de riesgo excluye trabajos en alturas</v>
      </c>
      <c r="Q28" s="17" t="str">
        <f t="shared" si="0"/>
        <v>NO</v>
      </c>
      <c r="R28" s="17" t="str">
        <f t="shared" si="1"/>
        <v>SI</v>
      </c>
      <c r="S28" s="17" t="s">
        <v>50</v>
      </c>
    </row>
    <row r="29" spans="1:19" ht="15.75" customHeight="1">
      <c r="A29" s="37">
        <v>329</v>
      </c>
      <c r="B29" s="13" t="s">
        <v>125</v>
      </c>
      <c r="C29" s="18" t="s">
        <v>126</v>
      </c>
      <c r="D29" s="14" t="s">
        <v>127</v>
      </c>
      <c r="E29" s="34">
        <v>45855</v>
      </c>
      <c r="F29" s="34">
        <v>46069</v>
      </c>
      <c r="G29" s="13" t="s">
        <v>128</v>
      </c>
      <c r="H29" s="17">
        <v>1026258591</v>
      </c>
      <c r="I29" s="16">
        <v>5</v>
      </c>
      <c r="J29" s="14" t="s">
        <v>129</v>
      </c>
      <c r="K29" s="16" t="s">
        <v>24</v>
      </c>
      <c r="L29" s="16" t="s">
        <v>32</v>
      </c>
      <c r="M29" s="16" t="s">
        <v>26</v>
      </c>
      <c r="N29" s="17">
        <f>VLOOKUP($M29,LISTAS!$C$3:$H$13,3,0)</f>
        <v>5842302</v>
      </c>
      <c r="O29" s="17" t="str">
        <f>VLOOKUP($M29,LISTAS!$C$3:$H$13,2,0)</f>
        <v>V</v>
      </c>
      <c r="P29" s="16" t="str">
        <f>VLOOKUP($M29,LISTAS!$C$3:$H$13,6,0)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9" s="17" t="str">
        <f t="shared" si="0"/>
        <v>NO</v>
      </c>
      <c r="R29" s="17" t="str">
        <f t="shared" si="1"/>
        <v>SI</v>
      </c>
      <c r="S29" s="17" t="s">
        <v>50</v>
      </c>
    </row>
    <row r="30" spans="1:19" ht="15.75" customHeight="1">
      <c r="A30" s="37">
        <v>331</v>
      </c>
      <c r="B30" s="13" t="s">
        <v>130</v>
      </c>
      <c r="C30" s="13" t="s">
        <v>131</v>
      </c>
      <c r="D30" s="14" t="s">
        <v>47</v>
      </c>
      <c r="E30" s="34">
        <v>45870</v>
      </c>
      <c r="F30" s="34">
        <v>46069</v>
      </c>
      <c r="G30" s="13" t="s">
        <v>132</v>
      </c>
      <c r="H30" s="17">
        <v>79595443</v>
      </c>
      <c r="I30" s="16">
        <v>1</v>
      </c>
      <c r="J30" s="14" t="s">
        <v>49</v>
      </c>
      <c r="K30" s="16" t="s">
        <v>24</v>
      </c>
      <c r="L30" s="16" t="s">
        <v>32</v>
      </c>
      <c r="M30" s="16" t="s">
        <v>33</v>
      </c>
      <c r="N30" s="17">
        <f>VLOOKUP($M30,LISTAS!$C$3:$H$13,3,0)</f>
        <v>1841201</v>
      </c>
      <c r="O30" s="17" t="str">
        <f>VLOOKUP($M30,LISTAS!$C$3:$H$13,2,0)</f>
        <v>I</v>
      </c>
      <c r="P30" s="16" t="str">
        <f>VLOOKUP($M30,LISTAS!$C$3:$H$13,6,0)</f>
        <v>Examen médico ocupacional para personal de planta de acuerdo con perfil de cargo y profesiograma de la Entidad.
Examen médico ocupacional para contratistas con énfasis osteomuscular y cardiovascular vigencia máxima de tres (3) años.</v>
      </c>
      <c r="Q30" s="17" t="str">
        <f t="shared" si="0"/>
        <v>SI</v>
      </c>
      <c r="R30" s="17" t="str">
        <f t="shared" si="1"/>
        <v>NO</v>
      </c>
      <c r="S30" s="17"/>
    </row>
    <row r="31" spans="1:19" ht="15.75" customHeight="1">
      <c r="A31" s="37">
        <v>332</v>
      </c>
      <c r="B31" s="13" t="s">
        <v>133</v>
      </c>
      <c r="C31" s="13" t="s">
        <v>134</v>
      </c>
      <c r="D31" s="14" t="s">
        <v>39</v>
      </c>
      <c r="E31" s="34">
        <v>45861</v>
      </c>
      <c r="F31" s="34">
        <v>46075</v>
      </c>
      <c r="G31" s="13" t="s">
        <v>135</v>
      </c>
      <c r="H31" s="17">
        <v>1000721154</v>
      </c>
      <c r="I31" s="16">
        <v>0</v>
      </c>
      <c r="J31" s="14" t="s">
        <v>41</v>
      </c>
      <c r="K31" s="16" t="s">
        <v>24</v>
      </c>
      <c r="L31" s="16" t="s">
        <v>43</v>
      </c>
      <c r="M31" s="16" t="s">
        <v>44</v>
      </c>
      <c r="N31" s="17">
        <f>VLOOKUP($M31,LISTAS!$C$3:$H$13,3,0)</f>
        <v>3869201</v>
      </c>
      <c r="O31" s="17" t="str">
        <f>VLOOKUP($M31,LISTAS!$C$3:$H$13,2,0)</f>
        <v>III</v>
      </c>
      <c r="P31" s="16" t="str">
        <f>VLOOKUP($M31,LISTAS!$C$3:$H$13,6,0)</f>
        <v>Examen médico ocupacional para contratistas con énfasis osteomuscular y cardiovascular, Optometría y audiometría Nota: Este nivel de riesgo excluye trabajos en alturas</v>
      </c>
      <c r="Q31" s="17" t="str">
        <f t="shared" si="0"/>
        <v>SI</v>
      </c>
      <c r="R31" s="17" t="str">
        <f t="shared" si="1"/>
        <v>NO</v>
      </c>
      <c r="S31" s="17"/>
    </row>
    <row r="32" spans="1:19" ht="15.75" customHeight="1">
      <c r="A32" s="37">
        <v>333</v>
      </c>
      <c r="B32" s="13" t="s">
        <v>136</v>
      </c>
      <c r="C32" s="13" t="s">
        <v>137</v>
      </c>
      <c r="D32" s="14" t="s">
        <v>47</v>
      </c>
      <c r="E32" s="34">
        <v>45863</v>
      </c>
      <c r="F32" s="34">
        <v>46092</v>
      </c>
      <c r="G32" s="13" t="s">
        <v>138</v>
      </c>
      <c r="H32" s="17">
        <v>80054101</v>
      </c>
      <c r="I32" s="16">
        <v>9</v>
      </c>
      <c r="J32" s="14" t="s">
        <v>49</v>
      </c>
      <c r="K32" s="16" t="s">
        <v>24</v>
      </c>
      <c r="L32" s="16" t="s">
        <v>67</v>
      </c>
      <c r="M32" s="16" t="s">
        <v>33</v>
      </c>
      <c r="N32" s="17">
        <f>VLOOKUP($M32,LISTAS!$C$3:$H$13,3,0)</f>
        <v>1841201</v>
      </c>
      <c r="O32" s="17" t="str">
        <f>VLOOKUP($M32,LISTAS!$C$3:$H$13,2,0)</f>
        <v>I</v>
      </c>
      <c r="P32" s="16" t="str">
        <f>VLOOKUP($M32,LISTAS!$C$3:$H$13,6,0)</f>
        <v>Examen médico ocupacional para personal de planta de acuerdo con perfil de cargo y profesiograma de la Entidad.
Examen médico ocupacional para contratistas con énfasis osteomuscular y cardiovascular vigencia máxima de tres (3) años.</v>
      </c>
      <c r="Q32" s="17" t="str">
        <f t="shared" si="0"/>
        <v>NO</v>
      </c>
      <c r="R32" s="17" t="str">
        <f t="shared" si="1"/>
        <v>SI</v>
      </c>
      <c r="S32" s="17" t="s">
        <v>50</v>
      </c>
    </row>
    <row r="33" spans="1:19" ht="15.75" customHeight="1">
      <c r="A33" s="37">
        <v>336</v>
      </c>
      <c r="B33" s="13" t="s">
        <v>139</v>
      </c>
      <c r="C33" s="13" t="s">
        <v>140</v>
      </c>
      <c r="D33" s="14" t="s">
        <v>47</v>
      </c>
      <c r="E33" s="34">
        <v>45863</v>
      </c>
      <c r="F33" s="34">
        <v>46092</v>
      </c>
      <c r="G33" s="13" t="s">
        <v>141</v>
      </c>
      <c r="H33" s="17">
        <v>1023921919</v>
      </c>
      <c r="I33" s="16">
        <v>1</v>
      </c>
      <c r="J33" s="14" t="s">
        <v>49</v>
      </c>
      <c r="K33" s="16" t="s">
        <v>24</v>
      </c>
      <c r="L33" s="16" t="s">
        <v>25</v>
      </c>
      <c r="M33" s="16" t="s">
        <v>33</v>
      </c>
      <c r="N33" s="17">
        <f>VLOOKUP($M33,LISTAS!$C$3:$H$13,3,0)</f>
        <v>1841201</v>
      </c>
      <c r="O33" s="17" t="str">
        <f>VLOOKUP($M33,LISTAS!$C$3:$H$13,2,0)</f>
        <v>I</v>
      </c>
      <c r="P33" s="16" t="str">
        <f>VLOOKUP($M33,LISTAS!$C$3:$H$13,6,0)</f>
        <v>Examen médico ocupacional para personal de planta de acuerdo con perfil de cargo y profesiograma de la Entidad.
Examen médico ocupacional para contratistas con énfasis osteomuscular y cardiovascular vigencia máxima de tres (3) años.</v>
      </c>
      <c r="Q33" s="17" t="str">
        <f t="shared" si="0"/>
        <v>NO</v>
      </c>
      <c r="R33" s="17" t="str">
        <f t="shared" si="1"/>
        <v>SI</v>
      </c>
      <c r="S33" s="17" t="s">
        <v>50</v>
      </c>
    </row>
    <row r="34" spans="1:19" ht="15.75" customHeight="1">
      <c r="A34" s="37">
        <v>338</v>
      </c>
      <c r="B34" s="13" t="s">
        <v>142</v>
      </c>
      <c r="C34" s="13" t="s">
        <v>143</v>
      </c>
      <c r="D34" s="14" t="s">
        <v>47</v>
      </c>
      <c r="E34" s="34">
        <v>45862</v>
      </c>
      <c r="F34" s="34">
        <v>46091</v>
      </c>
      <c r="G34" s="13" t="s">
        <v>144</v>
      </c>
      <c r="H34" s="17">
        <v>79239760</v>
      </c>
      <c r="I34" s="16">
        <v>4</v>
      </c>
      <c r="J34" s="14" t="s">
        <v>49</v>
      </c>
      <c r="K34" s="16" t="s">
        <v>42</v>
      </c>
      <c r="L34" s="16" t="s">
        <v>32</v>
      </c>
      <c r="M34" s="16" t="s">
        <v>33</v>
      </c>
      <c r="N34" s="17">
        <f>VLOOKUP($M34,LISTAS!$C$3:$H$13,3,0)</f>
        <v>1841201</v>
      </c>
      <c r="O34" s="17" t="str">
        <f>VLOOKUP($M34,LISTAS!$C$3:$H$13,2,0)</f>
        <v>I</v>
      </c>
      <c r="P34" s="16" t="str">
        <f>VLOOKUP($M34,LISTAS!$C$3:$H$13,6,0)</f>
        <v>Examen médico ocupacional para personal de planta de acuerdo con perfil de cargo y profesiograma de la Entidad.
Examen médico ocupacional para contratistas con énfasis osteomuscular y cardiovascular vigencia máxima de tres (3) años.</v>
      </c>
      <c r="Q34" s="17" t="str">
        <f t="shared" si="0"/>
        <v>SI</v>
      </c>
      <c r="R34" s="17" t="str">
        <f t="shared" si="1"/>
        <v>NO</v>
      </c>
      <c r="S34" s="17"/>
    </row>
    <row r="35" spans="1:19" ht="15.75" customHeight="1">
      <c r="A35" s="37">
        <v>339</v>
      </c>
      <c r="B35" s="13" t="s">
        <v>145</v>
      </c>
      <c r="C35" s="13" t="s">
        <v>146</v>
      </c>
      <c r="D35" s="14" t="s">
        <v>47</v>
      </c>
      <c r="E35" s="34">
        <v>45870</v>
      </c>
      <c r="F35" s="34">
        <v>46096</v>
      </c>
      <c r="G35" s="13" t="s">
        <v>147</v>
      </c>
      <c r="H35" s="17">
        <v>39722511</v>
      </c>
      <c r="I35" s="16">
        <v>2</v>
      </c>
      <c r="J35" s="14" t="s">
        <v>49</v>
      </c>
      <c r="K35" s="16" t="s">
        <v>24</v>
      </c>
      <c r="L35" s="16" t="s">
        <v>25</v>
      </c>
      <c r="M35" s="16" t="s">
        <v>33</v>
      </c>
      <c r="N35" s="17">
        <f>VLOOKUP($M35,LISTAS!$C$3:$H$13,3,0)</f>
        <v>1841201</v>
      </c>
      <c r="O35" s="17" t="str">
        <f>VLOOKUP($M35,LISTAS!$C$3:$H$13,2,0)</f>
        <v>I</v>
      </c>
      <c r="P35" s="16" t="str">
        <f>VLOOKUP($M35,LISTAS!$C$3:$H$13,6,0)</f>
        <v>Examen médico ocupacional para personal de planta de acuerdo con perfil de cargo y profesiograma de la Entidad.
Examen médico ocupacional para contratistas con énfasis osteomuscular y cardiovascular vigencia máxima de tres (3) años.</v>
      </c>
      <c r="Q35" s="17" t="str">
        <f t="shared" si="0"/>
        <v>NO</v>
      </c>
      <c r="R35" s="17" t="str">
        <f t="shared" si="1"/>
        <v>SI</v>
      </c>
      <c r="S35" s="17" t="s">
        <v>50</v>
      </c>
    </row>
    <row r="36" spans="1:19" ht="15.75" customHeight="1">
      <c r="A36" s="37">
        <v>340</v>
      </c>
      <c r="B36" s="13" t="s">
        <v>148</v>
      </c>
      <c r="C36" s="13" t="s">
        <v>149</v>
      </c>
      <c r="D36" s="14" t="s">
        <v>96</v>
      </c>
      <c r="E36" s="34">
        <v>45870</v>
      </c>
      <c r="F36" s="34">
        <v>46081</v>
      </c>
      <c r="G36" s="13" t="s">
        <v>150</v>
      </c>
      <c r="H36" s="17">
        <v>1012341546</v>
      </c>
      <c r="I36" s="16">
        <v>7</v>
      </c>
      <c r="J36" s="14" t="s">
        <v>41</v>
      </c>
      <c r="K36" s="16" t="s">
        <v>24</v>
      </c>
      <c r="L36" s="16" t="s">
        <v>32</v>
      </c>
      <c r="M36" s="16" t="s">
        <v>44</v>
      </c>
      <c r="N36" s="17">
        <f>VLOOKUP($M36,LISTAS!$C$3:$H$13,3,0)</f>
        <v>3869201</v>
      </c>
      <c r="O36" s="17" t="str">
        <f>VLOOKUP($M36,LISTAS!$C$3:$H$13,2,0)</f>
        <v>III</v>
      </c>
      <c r="P36" s="16" t="str">
        <f>VLOOKUP($M36,LISTAS!$C$3:$H$13,6,0)</f>
        <v>Examen médico ocupacional para contratistas con énfasis osteomuscular y cardiovascular, Optometría y audiometría Nota: Este nivel de riesgo excluye trabajos en alturas</v>
      </c>
      <c r="Q36" s="17" t="str">
        <f t="shared" si="0"/>
        <v>NO</v>
      </c>
      <c r="R36" s="17" t="str">
        <f t="shared" si="1"/>
        <v>SI</v>
      </c>
      <c r="S36" s="17" t="s">
        <v>50</v>
      </c>
    </row>
    <row r="37" spans="1:19" ht="15.75" customHeight="1">
      <c r="A37" s="37">
        <v>342</v>
      </c>
      <c r="B37" s="13" t="s">
        <v>151</v>
      </c>
      <c r="C37" s="18" t="s">
        <v>152</v>
      </c>
      <c r="D37" s="14" t="s">
        <v>127</v>
      </c>
      <c r="E37" s="34">
        <v>45870</v>
      </c>
      <c r="F37" s="34">
        <v>46081</v>
      </c>
      <c r="G37" s="13" t="s">
        <v>153</v>
      </c>
      <c r="H37" s="17">
        <v>1024573285</v>
      </c>
      <c r="I37" s="16">
        <v>9</v>
      </c>
      <c r="J37" s="14" t="s">
        <v>154</v>
      </c>
      <c r="K37" s="16" t="s">
        <v>24</v>
      </c>
      <c r="L37" s="16" t="s">
        <v>32</v>
      </c>
      <c r="M37" s="16" t="s">
        <v>26</v>
      </c>
      <c r="N37" s="17">
        <f>VLOOKUP($M37,LISTAS!$C$3:$H$13,3,0)</f>
        <v>5842302</v>
      </c>
      <c r="O37" s="17" t="str">
        <f>VLOOKUP($M37,LISTAS!$C$3:$H$13,2,0)</f>
        <v>V</v>
      </c>
      <c r="P37" s="16" t="str">
        <f>VLOOKUP($M37,LISTAS!$C$3:$H$13,6,0)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7" s="17" t="str">
        <f t="shared" si="0"/>
        <v>NO</v>
      </c>
      <c r="R37" s="17" t="str">
        <f t="shared" si="1"/>
        <v>SI</v>
      </c>
      <c r="S37" s="17" t="s">
        <v>50</v>
      </c>
    </row>
    <row r="38" spans="1:19" ht="15.75" customHeight="1">
      <c r="A38" s="37">
        <v>347</v>
      </c>
      <c r="B38" s="13" t="s">
        <v>155</v>
      </c>
      <c r="C38" s="18" t="s">
        <v>156</v>
      </c>
      <c r="D38" s="14" t="s">
        <v>127</v>
      </c>
      <c r="E38" s="34">
        <v>45870</v>
      </c>
      <c r="F38" s="34">
        <v>46081</v>
      </c>
      <c r="G38" s="13" t="s">
        <v>157</v>
      </c>
      <c r="H38" s="17">
        <v>1015396653</v>
      </c>
      <c r="I38" s="16">
        <v>4</v>
      </c>
      <c r="J38" s="14" t="s">
        <v>158</v>
      </c>
      <c r="K38" s="16" t="s">
        <v>24</v>
      </c>
      <c r="L38" s="16" t="s">
        <v>43</v>
      </c>
      <c r="M38" s="16" t="s">
        <v>26</v>
      </c>
      <c r="N38" s="17">
        <f>VLOOKUP($M38,LISTAS!$C$3:$H$13,3,0)</f>
        <v>5842302</v>
      </c>
      <c r="O38" s="17" t="str">
        <f>VLOOKUP($M38,LISTAS!$C$3:$H$13,2,0)</f>
        <v>V</v>
      </c>
      <c r="P38" s="16" t="str">
        <f>VLOOKUP($M38,LISTAS!$C$3:$H$13,6,0)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8" s="17" t="str">
        <f t="shared" si="0"/>
        <v>NO</v>
      </c>
      <c r="R38" s="17" t="str">
        <f t="shared" si="1"/>
        <v>SI</v>
      </c>
      <c r="S38" s="17" t="s">
        <v>50</v>
      </c>
    </row>
    <row r="39" spans="1:19" ht="15.75" customHeight="1">
      <c r="A39" s="37">
        <v>348</v>
      </c>
      <c r="B39" s="13" t="s">
        <v>159</v>
      </c>
      <c r="C39" s="13" t="s">
        <v>160</v>
      </c>
      <c r="D39" s="14" t="s">
        <v>161</v>
      </c>
      <c r="E39" s="34">
        <v>45870</v>
      </c>
      <c r="F39" s="34">
        <v>46081</v>
      </c>
      <c r="G39" s="13" t="s">
        <v>162</v>
      </c>
      <c r="H39" s="17">
        <v>1030632672</v>
      </c>
      <c r="I39" s="16">
        <v>1</v>
      </c>
      <c r="J39" s="14" t="s">
        <v>163</v>
      </c>
      <c r="K39" s="16" t="s">
        <v>24</v>
      </c>
      <c r="L39" s="16" t="s">
        <v>32</v>
      </c>
      <c r="M39" s="16" t="s">
        <v>33</v>
      </c>
      <c r="N39" s="17">
        <f>VLOOKUP($M39,LISTAS!$C$3:$H$13,3,0)</f>
        <v>1841201</v>
      </c>
      <c r="O39" s="17" t="str">
        <f>VLOOKUP($M39,LISTAS!$C$3:$H$13,2,0)</f>
        <v>I</v>
      </c>
      <c r="P39" s="16" t="str">
        <f>VLOOKUP($M39,LISTAS!$C$3:$H$13,6,0)</f>
        <v>Examen médico ocupacional para personal de planta de acuerdo con perfil de cargo y profesiograma de la Entidad.
Examen médico ocupacional para contratistas con énfasis osteomuscular y cardiovascular vigencia máxima de tres (3) años.</v>
      </c>
      <c r="Q39" s="17" t="str">
        <f t="shared" si="0"/>
        <v>SI</v>
      </c>
      <c r="R39" s="17" t="str">
        <f t="shared" si="1"/>
        <v>NO</v>
      </c>
      <c r="S39" s="17"/>
    </row>
    <row r="40" spans="1:19" ht="15.75" customHeight="1">
      <c r="A40" s="37">
        <v>378</v>
      </c>
      <c r="B40" s="13" t="s">
        <v>164</v>
      </c>
      <c r="C40" s="13" t="s">
        <v>165</v>
      </c>
      <c r="D40" s="14" t="s">
        <v>161</v>
      </c>
      <c r="E40" s="34">
        <v>45931</v>
      </c>
      <c r="F40" s="34">
        <v>46081</v>
      </c>
      <c r="G40" s="13" t="s">
        <v>166</v>
      </c>
      <c r="H40" s="17">
        <v>1030672847</v>
      </c>
      <c r="I40" s="16">
        <v>4</v>
      </c>
      <c r="J40" s="14" t="s">
        <v>163</v>
      </c>
      <c r="K40" s="16" t="s">
        <v>24</v>
      </c>
      <c r="L40" s="16" t="s">
        <v>43</v>
      </c>
      <c r="M40" s="16" t="s">
        <v>33</v>
      </c>
      <c r="N40" s="17">
        <f>VLOOKUP($M40,LISTAS!$C$3:$H$13,3,0)</f>
        <v>1841201</v>
      </c>
      <c r="O40" s="17" t="str">
        <f>VLOOKUP($M40,LISTAS!$C$3:$H$13,2,0)</f>
        <v>I</v>
      </c>
      <c r="P40" s="16" t="str">
        <f>VLOOKUP($M40,LISTAS!$C$3:$H$13,6,0)</f>
        <v>Examen médico ocupacional para personal de planta de acuerdo con perfil de cargo y profesiograma de la Entidad.
Examen médico ocupacional para contratistas con énfasis osteomuscular y cardiovascular vigencia máxima de tres (3) años.</v>
      </c>
      <c r="Q40" s="17" t="str">
        <f t="shared" si="0"/>
        <v>NO</v>
      </c>
      <c r="R40" s="17" t="str">
        <f t="shared" si="1"/>
        <v>SI</v>
      </c>
      <c r="S40" s="17" t="s">
        <v>50</v>
      </c>
    </row>
    <row r="41" spans="1:19" ht="15.75" customHeight="1">
      <c r="A41" s="37">
        <v>463</v>
      </c>
      <c r="B41" s="13" t="s">
        <v>167</v>
      </c>
      <c r="C41" s="18" t="s">
        <v>168</v>
      </c>
      <c r="D41" s="14" t="s">
        <v>169</v>
      </c>
      <c r="E41" s="34">
        <v>46021</v>
      </c>
      <c r="F41" s="34">
        <v>46066</v>
      </c>
      <c r="G41" s="13" t="s">
        <v>170</v>
      </c>
      <c r="H41" s="17">
        <v>1003967630</v>
      </c>
      <c r="I41" s="16">
        <v>2</v>
      </c>
      <c r="K41" s="16" t="s">
        <v>24</v>
      </c>
      <c r="L41" s="16" t="s">
        <v>32</v>
      </c>
      <c r="M41" s="16" t="s">
        <v>33</v>
      </c>
      <c r="N41" s="17">
        <f>VLOOKUP($M41,LISTAS!$C$3:$H$13,3,0)</f>
        <v>1841201</v>
      </c>
      <c r="O41" s="17" t="str">
        <f>VLOOKUP($M41,LISTAS!$C$3:$H$13,2,0)</f>
        <v>I</v>
      </c>
      <c r="P41" s="16" t="str">
        <f>VLOOKUP($M41,LISTAS!$C$3:$H$13,6,0)</f>
        <v>Examen médico ocupacional para personal de planta de acuerdo con perfil de cargo y profesiograma de la Entidad.
Examen médico ocupacional para contratistas con énfasis osteomuscular y cardiovascular vigencia máxima de tres (3) años.</v>
      </c>
      <c r="Q41" s="17" t="str">
        <f t="shared" si="0"/>
        <v>SI</v>
      </c>
      <c r="R41" s="17" t="str">
        <f t="shared" si="1"/>
        <v>NO</v>
      </c>
      <c r="S41" s="17"/>
    </row>
    <row r="42" spans="1:19" ht="15.75" customHeight="1">
      <c r="A42" s="37">
        <v>489</v>
      </c>
      <c r="B42" s="13" t="s">
        <v>171</v>
      </c>
      <c r="C42" s="19" t="s">
        <v>172</v>
      </c>
      <c r="D42" s="14" t="s">
        <v>173</v>
      </c>
      <c r="E42" s="34">
        <v>46009</v>
      </c>
      <c r="F42" s="34">
        <v>46055</v>
      </c>
      <c r="G42" s="13" t="s">
        <v>174</v>
      </c>
      <c r="H42" s="17">
        <v>1000613065</v>
      </c>
      <c r="I42" s="16">
        <v>0</v>
      </c>
      <c r="J42" s="14" t="s">
        <v>175</v>
      </c>
      <c r="K42" s="16" t="s">
        <v>24</v>
      </c>
      <c r="L42" s="16" t="s">
        <v>32</v>
      </c>
      <c r="M42" s="16" t="s">
        <v>26</v>
      </c>
      <c r="N42" s="17">
        <f>VLOOKUP($M42,LISTAS!$C$3:$H$13,3,0)</f>
        <v>5842302</v>
      </c>
      <c r="O42" s="17" t="str">
        <f>VLOOKUP($M42,LISTAS!$C$3:$H$13,2,0)</f>
        <v>V</v>
      </c>
      <c r="P42" s="16" t="str">
        <f>VLOOKUP($M42,LISTAS!$C$3:$H$13,6,0)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42" s="17" t="str">
        <f t="shared" si="0"/>
        <v>NO</v>
      </c>
      <c r="R42" s="17" t="str">
        <f t="shared" si="1"/>
        <v>SI</v>
      </c>
      <c r="S42" s="17" t="s">
        <v>50</v>
      </c>
    </row>
    <row r="43" spans="1:19" ht="15.75" customHeight="1">
      <c r="A43" s="37">
        <v>521</v>
      </c>
      <c r="B43" s="13" t="s">
        <v>176</v>
      </c>
      <c r="C43" s="18" t="s">
        <v>177</v>
      </c>
      <c r="D43" s="14" t="s">
        <v>178</v>
      </c>
      <c r="E43" s="34">
        <v>46042</v>
      </c>
      <c r="F43" s="34">
        <v>46253</v>
      </c>
      <c r="G43" s="13" t="s">
        <v>179</v>
      </c>
      <c r="H43" s="17">
        <v>79993010</v>
      </c>
      <c r="I43" s="16">
        <v>1</v>
      </c>
      <c r="J43" s="14" t="s">
        <v>180</v>
      </c>
      <c r="K43" s="16" t="s">
        <v>24</v>
      </c>
      <c r="L43" s="16" t="s">
        <v>32</v>
      </c>
      <c r="M43" s="16" t="s">
        <v>44</v>
      </c>
      <c r="N43" s="17">
        <f>VLOOKUP($M43,LISTAS!$C$3:$H$13,3,0)</f>
        <v>3869201</v>
      </c>
      <c r="O43" s="17" t="str">
        <f>VLOOKUP($M43,LISTAS!$C$3:$H$13,2,0)</f>
        <v>III</v>
      </c>
      <c r="P43" s="16" t="str">
        <f>VLOOKUP($M43,LISTAS!$C$3:$H$13,6,0)</f>
        <v>Examen médico ocupacional para contratistas con énfasis osteomuscular y cardiovascular, Optometría y audiometría Nota: Este nivel de riesgo excluye trabajos en alturas</v>
      </c>
      <c r="Q43" s="17" t="str">
        <f t="shared" si="0"/>
        <v>NO</v>
      </c>
      <c r="R43" s="17" t="str">
        <f t="shared" si="1"/>
        <v>SI</v>
      </c>
      <c r="S43" s="17" t="s">
        <v>50</v>
      </c>
    </row>
    <row r="44" spans="1:19" ht="15.75" customHeight="1">
      <c r="A44" s="37">
        <v>522</v>
      </c>
      <c r="B44" s="13" t="s">
        <v>181</v>
      </c>
      <c r="C44" s="18" t="s">
        <v>182</v>
      </c>
      <c r="D44" s="14" t="s">
        <v>183</v>
      </c>
      <c r="E44" s="34">
        <v>46041</v>
      </c>
      <c r="F44" s="34">
        <v>46191</v>
      </c>
      <c r="G44" s="13" t="s">
        <v>184</v>
      </c>
      <c r="H44" s="17">
        <v>1002579357</v>
      </c>
      <c r="I44" s="16">
        <v>8</v>
      </c>
      <c r="J44" s="14" t="s">
        <v>185</v>
      </c>
      <c r="K44" s="16" t="s">
        <v>24</v>
      </c>
      <c r="L44" s="16" t="s">
        <v>43</v>
      </c>
      <c r="M44" s="16" t="s">
        <v>26</v>
      </c>
      <c r="N44" s="17">
        <f>VLOOKUP($M44,LISTAS!$C$3:$H$13,3,0)</f>
        <v>5842302</v>
      </c>
      <c r="O44" s="17" t="str">
        <f>VLOOKUP($M44,LISTAS!$C$3:$H$13,2,0)</f>
        <v>V</v>
      </c>
      <c r="P44" s="16" t="str">
        <f>VLOOKUP($M44,LISTAS!$C$3:$H$13,6,0)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44" s="17" t="str">
        <f t="shared" si="0"/>
        <v>NO</v>
      </c>
      <c r="R44" s="17" t="str">
        <f t="shared" si="1"/>
        <v>SI</v>
      </c>
      <c r="S44" s="17" t="s">
        <v>50</v>
      </c>
    </row>
    <row r="45" spans="1:19" ht="15.75" customHeight="1">
      <c r="A45" s="37">
        <v>525</v>
      </c>
      <c r="B45" s="13" t="s">
        <v>186</v>
      </c>
      <c r="C45" s="18" t="s">
        <v>187</v>
      </c>
      <c r="D45" s="14" t="s">
        <v>188</v>
      </c>
      <c r="E45" s="34">
        <v>46024</v>
      </c>
      <c r="F45" s="34">
        <v>46203</v>
      </c>
      <c r="G45" s="13" t="s">
        <v>189</v>
      </c>
      <c r="H45" s="17">
        <v>1032389127</v>
      </c>
      <c r="I45" s="16">
        <v>4</v>
      </c>
      <c r="J45" s="14" t="s">
        <v>190</v>
      </c>
      <c r="K45" s="16" t="s">
        <v>24</v>
      </c>
      <c r="L45" s="16" t="s">
        <v>32</v>
      </c>
      <c r="M45" s="16" t="s">
        <v>33</v>
      </c>
      <c r="N45" s="17">
        <f>VLOOKUP($M45,LISTAS!$C$3:$H$13,3,0)</f>
        <v>1841201</v>
      </c>
      <c r="O45" s="17" t="str">
        <f>VLOOKUP($M45,LISTAS!$C$3:$H$13,2,0)</f>
        <v>I</v>
      </c>
      <c r="P45" s="16" t="str">
        <f>VLOOKUP($M45,LISTAS!$C$3:$H$13,6,0)</f>
        <v>Examen médico ocupacional para personal de planta de acuerdo con perfil de cargo y profesiograma de la Entidad.
Examen médico ocupacional para contratistas con énfasis osteomuscular y cardiovascular vigencia máxima de tres (3) años.</v>
      </c>
      <c r="Q45" s="17" t="str">
        <f t="shared" si="0"/>
        <v>SI</v>
      </c>
      <c r="R45" s="17" t="str">
        <f t="shared" si="1"/>
        <v>NO</v>
      </c>
      <c r="S45" s="17"/>
    </row>
    <row r="46" spans="1:19" ht="15.75" customHeight="1">
      <c r="A46" s="37">
        <v>527</v>
      </c>
      <c r="B46" s="13" t="s">
        <v>191</v>
      </c>
      <c r="C46" s="18" t="s">
        <v>192</v>
      </c>
      <c r="D46" s="14" t="s">
        <v>193</v>
      </c>
      <c r="E46" s="34">
        <v>46042</v>
      </c>
      <c r="F46" s="34">
        <v>46222</v>
      </c>
      <c r="G46" s="13" t="s">
        <v>194</v>
      </c>
      <c r="H46" s="35">
        <v>1013628818</v>
      </c>
      <c r="I46" s="16">
        <v>2</v>
      </c>
      <c r="J46" s="14" t="s">
        <v>72</v>
      </c>
      <c r="K46" s="16" t="s">
        <v>24</v>
      </c>
      <c r="L46" s="16" t="s">
        <v>32</v>
      </c>
      <c r="M46" s="16" t="s">
        <v>33</v>
      </c>
      <c r="N46" s="17">
        <f>VLOOKUP($M46,LISTAS!$C$3:$H$13,3,0)</f>
        <v>1841201</v>
      </c>
      <c r="O46" s="17" t="str">
        <f>VLOOKUP($M46,LISTAS!$C$3:$H$13,2,0)</f>
        <v>I</v>
      </c>
      <c r="P46" s="16" t="str">
        <f>VLOOKUP($M46,LISTAS!$C$3:$H$13,6,0)</f>
        <v>Examen médico ocupacional para personal de planta de acuerdo con perfil de cargo y profesiograma de la Entidad.
Examen médico ocupacional para contratistas con énfasis osteomuscular y cardiovascular vigencia máxima de tres (3) años.</v>
      </c>
      <c r="Q46" s="17" t="str">
        <f t="shared" si="0"/>
        <v>SI</v>
      </c>
      <c r="R46" s="17" t="str">
        <f t="shared" si="1"/>
        <v>NO</v>
      </c>
      <c r="S46" s="17"/>
    </row>
    <row r="47" spans="1:19" ht="15.75" customHeight="1">
      <c r="A47" s="37">
        <v>528</v>
      </c>
      <c r="B47" s="13" t="s">
        <v>195</v>
      </c>
      <c r="C47" s="18" t="s">
        <v>196</v>
      </c>
      <c r="D47" s="14" t="s">
        <v>197</v>
      </c>
      <c r="E47" s="34">
        <v>46028</v>
      </c>
      <c r="F47" s="34">
        <v>46178</v>
      </c>
      <c r="G47" s="13" t="s">
        <v>198</v>
      </c>
      <c r="H47" s="35">
        <v>79264477</v>
      </c>
      <c r="I47" s="16">
        <v>1</v>
      </c>
      <c r="J47" s="14" t="s">
        <v>199</v>
      </c>
      <c r="K47" s="16" t="s">
        <v>24</v>
      </c>
      <c r="L47" s="16" t="s">
        <v>200</v>
      </c>
      <c r="M47" s="16" t="s">
        <v>201</v>
      </c>
      <c r="N47" s="17">
        <f>VLOOKUP($M47,LISTAS!$C$3:$H$13,3,0)</f>
        <v>4492101</v>
      </c>
      <c r="O47" s="17" t="str">
        <f>VLOOKUP($M47,LISTAS!$C$3:$H$13,2,0)</f>
        <v>IV</v>
      </c>
      <c r="P47" s="16" t="str">
        <f>VLOOKUP($M47,LISTAS!$C$3:$H$13,6,0)</f>
        <v>Examen médico ocupacional para personal de planta de acuerdo con perfil de cargo y profesiograma de la Entidad. 
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Nota: Certificar Licencia de conducción vigente 
La SDG asume la cotización de riesgo IV y deben dar cumplimiento a lo establecido en el Plan Estratégico de Seguridad Vial – PESV.</v>
      </c>
      <c r="Q47" s="17" t="str">
        <f t="shared" si="0"/>
        <v>SI</v>
      </c>
      <c r="R47" s="17" t="str">
        <f t="shared" si="1"/>
        <v>NO</v>
      </c>
      <c r="S47" s="17"/>
    </row>
    <row r="48" spans="1:19" ht="15.75" customHeight="1">
      <c r="A48" s="37">
        <v>530</v>
      </c>
      <c r="B48" s="13" t="s">
        <v>202</v>
      </c>
      <c r="C48" s="18" t="s">
        <v>203</v>
      </c>
      <c r="D48" s="20" t="s">
        <v>204</v>
      </c>
      <c r="E48" s="34">
        <v>46027</v>
      </c>
      <c r="F48" s="34">
        <v>46222</v>
      </c>
      <c r="G48" s="13" t="s">
        <v>205</v>
      </c>
      <c r="H48" s="17">
        <v>80778782</v>
      </c>
      <c r="I48" s="16">
        <v>1</v>
      </c>
      <c r="J48" s="14" t="s">
        <v>190</v>
      </c>
      <c r="K48" s="16" t="s">
        <v>24</v>
      </c>
      <c r="L48" s="16" t="s">
        <v>43</v>
      </c>
      <c r="M48" s="16" t="s">
        <v>33</v>
      </c>
      <c r="N48" s="17">
        <f>VLOOKUP($M48,LISTAS!$C$3:$H$13,3,0)</f>
        <v>1841201</v>
      </c>
      <c r="O48" s="17" t="str">
        <f>VLOOKUP($M48,LISTAS!$C$3:$H$13,2,0)</f>
        <v>I</v>
      </c>
      <c r="P48" s="16" t="str">
        <f>VLOOKUP($M48,LISTAS!$C$3:$H$13,6,0)</f>
        <v>Examen médico ocupacional para personal de planta de acuerdo con perfil de cargo y profesiograma de la Entidad.
Examen médico ocupacional para contratistas con énfasis osteomuscular y cardiovascular vigencia máxima de tres (3) años.</v>
      </c>
      <c r="Q48" s="17" t="str">
        <f t="shared" si="0"/>
        <v>NO</v>
      </c>
      <c r="R48" s="17" t="str">
        <f t="shared" si="1"/>
        <v>SI</v>
      </c>
      <c r="S48" s="17" t="s">
        <v>50</v>
      </c>
    </row>
    <row r="49" spans="1:19" ht="15.75" customHeight="1">
      <c r="A49" s="37">
        <v>1</v>
      </c>
      <c r="B49" s="13" t="s">
        <v>206</v>
      </c>
      <c r="C49" s="18" t="s">
        <v>207</v>
      </c>
      <c r="D49" s="24" t="s">
        <v>208</v>
      </c>
      <c r="E49" s="34">
        <v>46036</v>
      </c>
      <c r="F49" s="34">
        <v>46278</v>
      </c>
      <c r="G49" s="13" t="s">
        <v>209</v>
      </c>
      <c r="H49" s="17">
        <v>80797007</v>
      </c>
      <c r="I49" s="16">
        <v>2</v>
      </c>
      <c r="J49" s="20" t="s">
        <v>210</v>
      </c>
      <c r="K49" s="33" t="s">
        <v>24</v>
      </c>
      <c r="L49" s="33" t="s">
        <v>32</v>
      </c>
      <c r="M49" s="16" t="s">
        <v>33</v>
      </c>
      <c r="N49" s="17">
        <f>VLOOKUP($M49,LISTAS!$C$3:$H$13,3,0)</f>
        <v>1841201</v>
      </c>
      <c r="O49" s="17" t="str">
        <f>VLOOKUP($M49,LISTAS!$C$3:$H$13,2,0)</f>
        <v>I</v>
      </c>
      <c r="P49" s="16" t="str">
        <f>VLOOKUP($M49,LISTAS!$C$3:$H$13,6,0)</f>
        <v>Examen médico ocupacional para personal de planta de acuerdo con perfil de cargo y profesiograma de la Entidad.
Examen médico ocupacional para contratistas con énfasis osteomuscular y cardiovascular vigencia máxima de tres (3) años.</v>
      </c>
      <c r="Q49" s="17" t="str">
        <f t="shared" si="0"/>
        <v>SI</v>
      </c>
      <c r="R49" s="17" t="str">
        <f t="shared" si="1"/>
        <v>NO</v>
      </c>
      <c r="S49" s="17"/>
    </row>
    <row r="50" spans="1:19" ht="15.75" customHeight="1">
      <c r="A50" s="37">
        <v>2</v>
      </c>
      <c r="B50" s="13" t="s">
        <v>211</v>
      </c>
      <c r="C50" s="18" t="s">
        <v>212</v>
      </c>
      <c r="D50" s="20" t="s">
        <v>213</v>
      </c>
      <c r="E50" s="34">
        <v>46036</v>
      </c>
      <c r="F50" s="34">
        <v>46278</v>
      </c>
      <c r="G50" s="13" t="s">
        <v>214</v>
      </c>
      <c r="H50" s="17">
        <v>1010227329</v>
      </c>
      <c r="I50" s="16">
        <v>0</v>
      </c>
      <c r="J50" s="20" t="s">
        <v>210</v>
      </c>
      <c r="K50" s="33" t="s">
        <v>24</v>
      </c>
      <c r="L50" s="33" t="s">
        <v>32</v>
      </c>
      <c r="M50" s="16" t="s">
        <v>33</v>
      </c>
      <c r="N50" s="17">
        <f>VLOOKUP($M50,LISTAS!$C$3:$H$13,3,0)</f>
        <v>1841201</v>
      </c>
      <c r="O50" s="17" t="str">
        <f>VLOOKUP($M50,LISTAS!$C$3:$H$13,2,0)</f>
        <v>I</v>
      </c>
      <c r="P50" s="16" t="str">
        <f>VLOOKUP($M50,LISTAS!$C$3:$H$13,6,0)</f>
        <v>Examen médico ocupacional para personal de planta de acuerdo con perfil de cargo y profesiograma de la Entidad.
Examen médico ocupacional para contratistas con énfasis osteomuscular y cardiovascular vigencia máxima de tres (3) años.</v>
      </c>
      <c r="Q50" s="17" t="str">
        <f t="shared" si="0"/>
        <v>SI</v>
      </c>
      <c r="R50" s="17" t="str">
        <f t="shared" si="1"/>
        <v>NO</v>
      </c>
      <c r="S50" s="17"/>
    </row>
    <row r="51" spans="1:19" ht="15.75" customHeight="1">
      <c r="A51" s="37">
        <v>3</v>
      </c>
      <c r="B51" s="13" t="s">
        <v>215</v>
      </c>
      <c r="C51" s="18" t="s">
        <v>216</v>
      </c>
      <c r="D51" s="21" t="s">
        <v>217</v>
      </c>
      <c r="E51" s="34">
        <v>46041</v>
      </c>
      <c r="F51" s="34">
        <v>46283</v>
      </c>
      <c r="G51" s="13" t="s">
        <v>218</v>
      </c>
      <c r="H51" s="17">
        <v>1000253942</v>
      </c>
      <c r="I51" s="16">
        <v>1</v>
      </c>
      <c r="J51" s="20" t="s">
        <v>190</v>
      </c>
      <c r="K51" s="33" t="s">
        <v>24</v>
      </c>
      <c r="L51" s="33" t="s">
        <v>32</v>
      </c>
      <c r="M51" s="16" t="s">
        <v>33</v>
      </c>
      <c r="N51" s="17">
        <f>VLOOKUP($M51,LISTAS!$C$3:$H$13,3,0)</f>
        <v>1841201</v>
      </c>
      <c r="O51" s="17" t="str">
        <f>VLOOKUP($M51,LISTAS!$C$3:$H$13,2,0)</f>
        <v>I</v>
      </c>
      <c r="P51" s="16" t="str">
        <f>VLOOKUP($M51,LISTAS!$C$3:$H$13,6,0)</f>
        <v>Examen médico ocupacional para personal de planta de acuerdo con perfil de cargo y profesiograma de la Entidad.
Examen médico ocupacional para contratistas con énfasis osteomuscular y cardiovascular vigencia máxima de tres (3) años.</v>
      </c>
      <c r="Q51" s="17" t="str">
        <f t="shared" si="0"/>
        <v>SI</v>
      </c>
      <c r="R51" s="17" t="str">
        <f t="shared" si="1"/>
        <v>NO</v>
      </c>
      <c r="S51" s="17"/>
    </row>
    <row r="52" spans="1:19" ht="15.75" customHeight="1">
      <c r="A52" s="37">
        <v>4</v>
      </c>
      <c r="B52" s="13" t="s">
        <v>219</v>
      </c>
      <c r="C52" s="18" t="s">
        <v>220</v>
      </c>
      <c r="D52" s="14" t="s">
        <v>221</v>
      </c>
      <c r="E52" s="34">
        <v>46036</v>
      </c>
      <c r="F52" s="34">
        <v>46278</v>
      </c>
      <c r="G52" s="13" t="s">
        <v>222</v>
      </c>
      <c r="H52" s="17">
        <v>1019073568</v>
      </c>
      <c r="I52" s="16">
        <v>4</v>
      </c>
      <c r="J52" s="20" t="s">
        <v>210</v>
      </c>
      <c r="K52" s="33" t="s">
        <v>24</v>
      </c>
      <c r="L52" s="33" t="s">
        <v>32</v>
      </c>
      <c r="M52" s="16" t="s">
        <v>33</v>
      </c>
      <c r="N52" s="17">
        <f>VLOOKUP($M52,LISTAS!$C$3:$H$13,3,0)</f>
        <v>1841201</v>
      </c>
      <c r="O52" s="17" t="str">
        <f>VLOOKUP($M52,LISTAS!$C$3:$H$13,2,0)</f>
        <v>I</v>
      </c>
      <c r="P52" s="16" t="str">
        <f>VLOOKUP($M52,LISTAS!$C$3:$H$13,6,0)</f>
        <v>Examen médico ocupacional para personal de planta de acuerdo con perfil de cargo y profesiograma de la Entidad.
Examen médico ocupacional para contratistas con énfasis osteomuscular y cardiovascular vigencia máxima de tres (3) años.</v>
      </c>
      <c r="Q52" s="17" t="str">
        <f t="shared" si="0"/>
        <v>SI</v>
      </c>
      <c r="R52" s="17" t="str">
        <f t="shared" si="1"/>
        <v>NO</v>
      </c>
      <c r="S52" s="17"/>
    </row>
    <row r="53" spans="1:19" ht="15.75" customHeight="1">
      <c r="A53" s="37">
        <v>5</v>
      </c>
      <c r="B53" s="13" t="s">
        <v>223</v>
      </c>
      <c r="C53" s="18" t="s">
        <v>224</v>
      </c>
      <c r="D53" s="14" t="s">
        <v>225</v>
      </c>
      <c r="E53" s="34">
        <v>46036</v>
      </c>
      <c r="F53" s="34">
        <v>46278</v>
      </c>
      <c r="G53" s="13" t="s">
        <v>226</v>
      </c>
      <c r="H53" s="17">
        <v>74080099</v>
      </c>
      <c r="I53" s="16">
        <v>1</v>
      </c>
      <c r="J53" s="20" t="s">
        <v>227</v>
      </c>
      <c r="K53" s="33" t="s">
        <v>24</v>
      </c>
      <c r="L53" s="33" t="s">
        <v>32</v>
      </c>
      <c r="M53" s="16" t="s">
        <v>33</v>
      </c>
      <c r="N53" s="17">
        <f>VLOOKUP($M53,LISTAS!$C$3:$H$13,3,0)</f>
        <v>1841201</v>
      </c>
      <c r="O53" s="17" t="str">
        <f>VLOOKUP($M53,LISTAS!$C$3:$H$13,2,0)</f>
        <v>I</v>
      </c>
      <c r="P53" s="16" t="str">
        <f>VLOOKUP($M53,LISTAS!$C$3:$H$13,6,0)</f>
        <v>Examen médico ocupacional para personal de planta de acuerdo con perfil de cargo y profesiograma de la Entidad.
Examen médico ocupacional para contratistas con énfasis osteomuscular y cardiovascular vigencia máxima de tres (3) años.</v>
      </c>
      <c r="Q53" s="17" t="str">
        <f t="shared" si="0"/>
        <v>SI</v>
      </c>
      <c r="R53" s="17" t="str">
        <f t="shared" si="1"/>
        <v>NO</v>
      </c>
      <c r="S53" s="17"/>
    </row>
    <row r="54" spans="1:19" ht="15.75" customHeight="1">
      <c r="A54" s="37">
        <v>6</v>
      </c>
      <c r="B54" s="13" t="s">
        <v>228</v>
      </c>
      <c r="C54" s="18" t="s">
        <v>229</v>
      </c>
      <c r="D54" s="14" t="s">
        <v>230</v>
      </c>
      <c r="E54" s="34">
        <v>46036</v>
      </c>
      <c r="F54" s="34">
        <v>46278</v>
      </c>
      <c r="G54" s="13" t="s">
        <v>231</v>
      </c>
      <c r="H54" s="17">
        <v>39725525</v>
      </c>
      <c r="I54" s="16">
        <v>9</v>
      </c>
      <c r="J54" s="20" t="s">
        <v>210</v>
      </c>
      <c r="K54" s="33" t="s">
        <v>24</v>
      </c>
      <c r="L54" s="33" t="s">
        <v>32</v>
      </c>
      <c r="M54" s="16" t="s">
        <v>33</v>
      </c>
      <c r="N54" s="17">
        <f>VLOOKUP($M54,LISTAS!$C$3:$H$13,3,0)</f>
        <v>1841201</v>
      </c>
      <c r="O54" s="17" t="str">
        <f>VLOOKUP($M54,LISTAS!$C$3:$H$13,2,0)</f>
        <v>I</v>
      </c>
      <c r="P54" s="16" t="str">
        <f>VLOOKUP($M54,LISTAS!$C$3:$H$13,6,0)</f>
        <v>Examen médico ocupacional para personal de planta de acuerdo con perfil de cargo y profesiograma de la Entidad.
Examen médico ocupacional para contratistas con énfasis osteomuscular y cardiovascular vigencia máxima de tres (3) años.</v>
      </c>
      <c r="Q54" s="17" t="str">
        <f t="shared" si="0"/>
        <v>SI</v>
      </c>
      <c r="R54" s="17" t="str">
        <f t="shared" si="1"/>
        <v>NO</v>
      </c>
      <c r="S54" s="17"/>
    </row>
    <row r="55" spans="1:19" ht="15.75" customHeight="1">
      <c r="A55" s="37">
        <v>7</v>
      </c>
      <c r="B55" s="13" t="s">
        <v>232</v>
      </c>
      <c r="C55" s="18" t="s">
        <v>233</v>
      </c>
      <c r="D55" s="14" t="s">
        <v>234</v>
      </c>
      <c r="E55" s="34">
        <v>46036</v>
      </c>
      <c r="F55" s="34">
        <v>46278</v>
      </c>
      <c r="G55" s="13" t="s">
        <v>235</v>
      </c>
      <c r="H55" s="17">
        <v>1006502326</v>
      </c>
      <c r="I55" s="16">
        <v>3</v>
      </c>
      <c r="J55" s="20" t="s">
        <v>210</v>
      </c>
      <c r="K55" s="33" t="s">
        <v>24</v>
      </c>
      <c r="L55" s="33" t="s">
        <v>32</v>
      </c>
      <c r="M55" s="16" t="s">
        <v>33</v>
      </c>
      <c r="N55" s="17">
        <f>VLOOKUP($M55,LISTAS!$C$3:$H$13,3,0)</f>
        <v>1841201</v>
      </c>
      <c r="O55" s="17" t="str">
        <f>VLOOKUP($M55,LISTAS!$C$3:$H$13,2,0)</f>
        <v>I</v>
      </c>
      <c r="P55" s="16" t="str">
        <f>VLOOKUP($M55,LISTAS!$C$3:$H$13,6,0)</f>
        <v>Examen médico ocupacional para personal de planta de acuerdo con perfil de cargo y profesiograma de la Entidad.
Examen médico ocupacional para contratistas con énfasis osteomuscular y cardiovascular vigencia máxima de tres (3) años.</v>
      </c>
      <c r="Q55" s="17" t="str">
        <f t="shared" si="0"/>
        <v>SI</v>
      </c>
      <c r="R55" s="17" t="str">
        <f t="shared" si="1"/>
        <v>NO</v>
      </c>
      <c r="S55" s="17"/>
    </row>
    <row r="56" spans="1:19" ht="15.75" customHeight="1">
      <c r="A56" s="37">
        <v>8</v>
      </c>
      <c r="B56" s="13" t="s">
        <v>236</v>
      </c>
      <c r="C56" s="22" t="s">
        <v>237</v>
      </c>
      <c r="D56" s="14" t="s">
        <v>238</v>
      </c>
      <c r="E56" s="34">
        <v>46036</v>
      </c>
      <c r="F56" s="34">
        <v>46278</v>
      </c>
      <c r="G56" s="13" t="s">
        <v>239</v>
      </c>
      <c r="H56" s="17">
        <v>79056018</v>
      </c>
      <c r="I56" s="16">
        <v>0</v>
      </c>
      <c r="J56" s="20" t="s">
        <v>210</v>
      </c>
      <c r="K56" s="33" t="s">
        <v>24</v>
      </c>
      <c r="L56" s="33" t="s">
        <v>32</v>
      </c>
      <c r="M56" s="16" t="s">
        <v>33</v>
      </c>
      <c r="N56" s="17">
        <f>VLOOKUP($M56,LISTAS!$C$3:$H$13,3,0)</f>
        <v>1841201</v>
      </c>
      <c r="O56" s="17" t="str">
        <f>VLOOKUP($M56,LISTAS!$C$3:$H$13,2,0)</f>
        <v>I</v>
      </c>
      <c r="P56" s="16" t="str">
        <f>VLOOKUP($M56,LISTAS!$C$3:$H$13,6,0)</f>
        <v>Examen médico ocupacional para personal de planta de acuerdo con perfil de cargo y profesiograma de la Entidad.
Examen médico ocupacional para contratistas con énfasis osteomuscular y cardiovascular vigencia máxima de tres (3) años.</v>
      </c>
      <c r="Q56" s="17" t="str">
        <f t="shared" si="0"/>
        <v>SI</v>
      </c>
      <c r="R56" s="17" t="str">
        <f t="shared" si="1"/>
        <v>NO</v>
      </c>
      <c r="S56" s="17"/>
    </row>
    <row r="57" spans="1:19" ht="15.75" customHeight="1">
      <c r="A57" s="37">
        <v>9</v>
      </c>
      <c r="B57" s="13" t="s">
        <v>240</v>
      </c>
      <c r="C57" s="18" t="s">
        <v>241</v>
      </c>
      <c r="D57" s="14" t="s">
        <v>242</v>
      </c>
      <c r="E57" s="34">
        <v>46036</v>
      </c>
      <c r="F57" s="34">
        <v>46278</v>
      </c>
      <c r="G57" s="13" t="s">
        <v>243</v>
      </c>
      <c r="H57" s="17">
        <v>1024479097</v>
      </c>
      <c r="I57" s="16">
        <v>9</v>
      </c>
      <c r="J57" s="20" t="s">
        <v>210</v>
      </c>
      <c r="K57" s="33" t="s">
        <v>24</v>
      </c>
      <c r="L57" s="33" t="s">
        <v>32</v>
      </c>
      <c r="M57" s="16" t="s">
        <v>33</v>
      </c>
      <c r="N57" s="17">
        <f>VLOOKUP($M57,LISTAS!$C$3:$H$13,3,0)</f>
        <v>1841201</v>
      </c>
      <c r="O57" s="17" t="str">
        <f>VLOOKUP($M57,LISTAS!$C$3:$H$13,2,0)</f>
        <v>I</v>
      </c>
      <c r="P57" s="16" t="str">
        <f>VLOOKUP($M57,LISTAS!$C$3:$H$13,6,0)</f>
        <v>Examen médico ocupacional para personal de planta de acuerdo con perfil de cargo y profesiograma de la Entidad.
Examen médico ocupacional para contratistas con énfasis osteomuscular y cardiovascular vigencia máxima de tres (3) años.</v>
      </c>
      <c r="Q57" s="17" t="str">
        <f t="shared" si="0"/>
        <v>SI</v>
      </c>
      <c r="R57" s="17" t="str">
        <f t="shared" si="1"/>
        <v>NO</v>
      </c>
      <c r="S57" s="17"/>
    </row>
    <row r="58" spans="1:19" ht="15.75" customHeight="1">
      <c r="A58" s="37">
        <v>10</v>
      </c>
      <c r="B58" s="13" t="s">
        <v>244</v>
      </c>
      <c r="C58" s="18" t="s">
        <v>245</v>
      </c>
      <c r="D58" s="14" t="s">
        <v>217</v>
      </c>
      <c r="E58" s="34">
        <v>46036</v>
      </c>
      <c r="F58" s="34">
        <v>46278</v>
      </c>
      <c r="G58" s="13" t="s">
        <v>246</v>
      </c>
      <c r="H58" s="17">
        <v>1000834855</v>
      </c>
      <c r="I58" s="16">
        <v>0</v>
      </c>
      <c r="J58" s="20" t="s">
        <v>190</v>
      </c>
      <c r="K58" s="33" t="s">
        <v>24</v>
      </c>
      <c r="L58" s="33" t="s">
        <v>32</v>
      </c>
      <c r="M58" s="16" t="s">
        <v>33</v>
      </c>
      <c r="N58" s="17">
        <f>VLOOKUP($M58,LISTAS!$C$3:$H$13,3,0)</f>
        <v>1841201</v>
      </c>
      <c r="O58" s="17" t="str">
        <f>VLOOKUP($M58,LISTAS!$C$3:$H$13,2,0)</f>
        <v>I</v>
      </c>
      <c r="P58" s="16" t="str">
        <f>VLOOKUP($M58,LISTAS!$C$3:$H$13,6,0)</f>
        <v>Examen médico ocupacional para personal de planta de acuerdo con perfil de cargo y profesiograma de la Entidad.
Examen médico ocupacional para contratistas con énfasis osteomuscular y cardiovascular vigencia máxima de tres (3) años.</v>
      </c>
      <c r="Q58" s="17" t="str">
        <f t="shared" si="0"/>
        <v>SI</v>
      </c>
      <c r="R58" s="17" t="str">
        <f t="shared" si="1"/>
        <v>NO</v>
      </c>
      <c r="S58" s="17"/>
    </row>
    <row r="59" spans="1:19" ht="15.75" customHeight="1">
      <c r="A59" s="37">
        <v>11</v>
      </c>
      <c r="B59" s="13" t="s">
        <v>247</v>
      </c>
      <c r="C59" s="18" t="s">
        <v>248</v>
      </c>
      <c r="D59" s="14" t="s">
        <v>249</v>
      </c>
      <c r="E59" s="34">
        <v>46036</v>
      </c>
      <c r="F59" s="34">
        <v>46278</v>
      </c>
      <c r="G59" s="13" t="s">
        <v>250</v>
      </c>
      <c r="H59" s="17">
        <v>1023039675</v>
      </c>
      <c r="I59" s="16">
        <v>5</v>
      </c>
      <c r="J59" s="20" t="s">
        <v>210</v>
      </c>
      <c r="K59" s="33" t="s">
        <v>24</v>
      </c>
      <c r="L59" s="33" t="s">
        <v>32</v>
      </c>
      <c r="M59" s="16" t="s">
        <v>33</v>
      </c>
      <c r="N59" s="17">
        <f>VLOOKUP($M59,LISTAS!$C$3:$H$13,3,0)</f>
        <v>1841201</v>
      </c>
      <c r="O59" s="17" t="str">
        <f>VLOOKUP($M59,LISTAS!$C$3:$H$13,2,0)</f>
        <v>I</v>
      </c>
      <c r="P59" s="16" t="str">
        <f>VLOOKUP($M59,LISTAS!$C$3:$H$13,6,0)</f>
        <v>Examen médico ocupacional para personal de planta de acuerdo con perfil de cargo y profesiograma de la Entidad.
Examen médico ocupacional para contratistas con énfasis osteomuscular y cardiovascular vigencia máxima de tres (3) años.</v>
      </c>
      <c r="Q59" s="17" t="str">
        <f t="shared" si="0"/>
        <v>SI</v>
      </c>
      <c r="R59" s="17" t="str">
        <f t="shared" si="1"/>
        <v>NO</v>
      </c>
      <c r="S59" s="17"/>
    </row>
    <row r="60" spans="1:19" ht="15.75" customHeight="1">
      <c r="A60" s="37">
        <v>12</v>
      </c>
      <c r="B60" s="13" t="s">
        <v>251</v>
      </c>
      <c r="C60" s="18" t="s">
        <v>252</v>
      </c>
      <c r="D60" s="14" t="s">
        <v>230</v>
      </c>
      <c r="E60" s="34">
        <v>46036</v>
      </c>
      <c r="F60" s="34">
        <v>46278</v>
      </c>
      <c r="G60" s="13" t="s">
        <v>253</v>
      </c>
      <c r="H60" s="17">
        <v>53084402</v>
      </c>
      <c r="I60" s="16">
        <v>0</v>
      </c>
      <c r="J60" s="20" t="s">
        <v>210</v>
      </c>
      <c r="K60" s="33" t="s">
        <v>24</v>
      </c>
      <c r="L60" s="33" t="s">
        <v>32</v>
      </c>
      <c r="M60" s="16" t="s">
        <v>33</v>
      </c>
      <c r="N60" s="17">
        <f>VLOOKUP($M60,LISTAS!$C$3:$H$13,3,0)</f>
        <v>1841201</v>
      </c>
      <c r="O60" s="17" t="str">
        <f>VLOOKUP($M60,LISTAS!$C$3:$H$13,2,0)</f>
        <v>I</v>
      </c>
      <c r="P60" s="16" t="str">
        <f>VLOOKUP($M60,LISTAS!$C$3:$H$13,6,0)</f>
        <v>Examen médico ocupacional para personal de planta de acuerdo con perfil de cargo y profesiograma de la Entidad.
Examen médico ocupacional para contratistas con énfasis osteomuscular y cardiovascular vigencia máxima de tres (3) años.</v>
      </c>
      <c r="Q60" s="17" t="str">
        <f t="shared" si="0"/>
        <v>SI</v>
      </c>
      <c r="R60" s="17" t="str">
        <f t="shared" si="1"/>
        <v>NO</v>
      </c>
      <c r="S60" s="17"/>
    </row>
    <row r="61" spans="1:19" ht="15.75" customHeight="1">
      <c r="A61" s="37">
        <v>13</v>
      </c>
      <c r="B61" s="13" t="s">
        <v>254</v>
      </c>
      <c r="C61" s="18" t="s">
        <v>255</v>
      </c>
      <c r="D61" s="14" t="s">
        <v>242</v>
      </c>
      <c r="E61" s="34">
        <v>46063</v>
      </c>
      <c r="F61" s="34">
        <v>46304</v>
      </c>
      <c r="G61" s="13" t="s">
        <v>256</v>
      </c>
      <c r="H61" s="17">
        <v>1049639896</v>
      </c>
      <c r="I61" s="16">
        <v>5</v>
      </c>
      <c r="J61" s="20" t="s">
        <v>210</v>
      </c>
      <c r="K61" s="33" t="s">
        <v>24</v>
      </c>
      <c r="L61" s="33" t="s">
        <v>32</v>
      </c>
      <c r="M61" s="16" t="s">
        <v>33</v>
      </c>
      <c r="N61" s="17">
        <f>VLOOKUP($M61,LISTAS!$C$3:$H$13,3,0)</f>
        <v>1841201</v>
      </c>
      <c r="O61" s="17" t="str">
        <f>VLOOKUP($M61,LISTAS!$C$3:$H$13,2,0)</f>
        <v>I</v>
      </c>
      <c r="P61" s="16" t="str">
        <f>VLOOKUP($M61,LISTAS!$C$3:$H$13,6,0)</f>
        <v>Examen médico ocupacional para personal de planta de acuerdo con perfil de cargo y profesiograma de la Entidad.
Examen médico ocupacional para contratistas con énfasis osteomuscular y cardiovascular vigencia máxima de tres (3) años.</v>
      </c>
      <c r="Q61" s="17" t="str">
        <f t="shared" si="0"/>
        <v>SI</v>
      </c>
      <c r="R61" s="17" t="str">
        <f t="shared" si="1"/>
        <v>NO</v>
      </c>
      <c r="S61" s="17"/>
    </row>
    <row r="62" spans="1:19" ht="15.75" customHeight="1">
      <c r="A62" s="37">
        <v>14</v>
      </c>
      <c r="B62" s="13" t="s">
        <v>257</v>
      </c>
      <c r="C62" s="18" t="s">
        <v>258</v>
      </c>
      <c r="D62" s="14" t="s">
        <v>259</v>
      </c>
      <c r="E62" s="34">
        <v>46037</v>
      </c>
      <c r="F62" s="34">
        <v>46279</v>
      </c>
      <c r="G62" s="13" t="s">
        <v>260</v>
      </c>
      <c r="H62" s="17">
        <v>1018497010</v>
      </c>
      <c r="I62" s="16">
        <v>3</v>
      </c>
      <c r="J62" s="20" t="s">
        <v>210</v>
      </c>
      <c r="K62" s="33" t="s">
        <v>24</v>
      </c>
      <c r="L62" s="33" t="s">
        <v>32</v>
      </c>
      <c r="M62" s="16" t="s">
        <v>33</v>
      </c>
      <c r="N62" s="17">
        <f>VLOOKUP($M62,LISTAS!$C$3:$H$13,3,0)</f>
        <v>1841201</v>
      </c>
      <c r="O62" s="17" t="str">
        <f>VLOOKUP($M62,LISTAS!$C$3:$H$13,2,0)</f>
        <v>I</v>
      </c>
      <c r="P62" s="16" t="str">
        <f>VLOOKUP($M62,LISTAS!$C$3:$H$13,6,0)</f>
        <v>Examen médico ocupacional para personal de planta de acuerdo con perfil de cargo y profesiograma de la Entidad.
Examen médico ocupacional para contratistas con énfasis osteomuscular y cardiovascular vigencia máxima de tres (3) años.</v>
      </c>
      <c r="Q62" s="17" t="str">
        <f t="shared" si="0"/>
        <v>SI</v>
      </c>
      <c r="R62" s="17" t="str">
        <f t="shared" si="1"/>
        <v>NO</v>
      </c>
      <c r="S62" s="17"/>
    </row>
    <row r="63" spans="1:19" ht="15.75" customHeight="1">
      <c r="A63" s="37">
        <v>15</v>
      </c>
      <c r="B63" s="13" t="s">
        <v>261</v>
      </c>
      <c r="C63" s="18" t="s">
        <v>262</v>
      </c>
      <c r="D63" s="14" t="s">
        <v>221</v>
      </c>
      <c r="E63" s="34">
        <v>46042</v>
      </c>
      <c r="F63" s="34">
        <v>46284</v>
      </c>
      <c r="G63" s="13" t="s">
        <v>263</v>
      </c>
      <c r="H63" s="17">
        <v>1071302968</v>
      </c>
      <c r="I63" s="16">
        <v>1</v>
      </c>
      <c r="J63" s="20" t="s">
        <v>210</v>
      </c>
      <c r="K63" s="33" t="s">
        <v>24</v>
      </c>
      <c r="L63" s="33" t="s">
        <v>32</v>
      </c>
      <c r="M63" s="16" t="s">
        <v>33</v>
      </c>
      <c r="N63" s="17">
        <f>VLOOKUP($M63,LISTAS!$C$3:$H$13,3,0)</f>
        <v>1841201</v>
      </c>
      <c r="O63" s="17" t="str">
        <f>VLOOKUP($M63,LISTAS!$C$3:$H$13,2,0)</f>
        <v>I</v>
      </c>
      <c r="P63" s="16" t="str">
        <f>VLOOKUP($M63,LISTAS!$C$3:$H$13,6,0)</f>
        <v>Examen médico ocupacional para personal de planta de acuerdo con perfil de cargo y profesiograma de la Entidad.
Examen médico ocupacional para contratistas con énfasis osteomuscular y cardiovascular vigencia máxima de tres (3) años.</v>
      </c>
      <c r="Q63" s="17" t="str">
        <f t="shared" si="0"/>
        <v>SI</v>
      </c>
      <c r="R63" s="17" t="str">
        <f t="shared" si="1"/>
        <v>NO</v>
      </c>
      <c r="S63" s="17"/>
    </row>
    <row r="64" spans="1:19" ht="15.75" customHeight="1">
      <c r="A64" s="37">
        <v>16</v>
      </c>
      <c r="B64" s="13" t="s">
        <v>264</v>
      </c>
      <c r="C64" s="18" t="s">
        <v>265</v>
      </c>
      <c r="D64" s="14" t="s">
        <v>238</v>
      </c>
      <c r="E64" s="34">
        <v>46036</v>
      </c>
      <c r="F64" s="34">
        <v>46278</v>
      </c>
      <c r="G64" s="13" t="s">
        <v>266</v>
      </c>
      <c r="H64" s="17">
        <v>1026251417</v>
      </c>
      <c r="I64" s="16">
        <v>1</v>
      </c>
      <c r="J64" s="20" t="s">
        <v>210</v>
      </c>
      <c r="K64" s="33" t="s">
        <v>24</v>
      </c>
      <c r="L64" s="33" t="s">
        <v>32</v>
      </c>
      <c r="M64" s="16" t="s">
        <v>33</v>
      </c>
      <c r="N64" s="17">
        <f>VLOOKUP($M64,LISTAS!$C$3:$H$13,3,0)</f>
        <v>1841201</v>
      </c>
      <c r="O64" s="17" t="str">
        <f>VLOOKUP($M64,LISTAS!$C$3:$H$13,2,0)</f>
        <v>I</v>
      </c>
      <c r="P64" s="16" t="str">
        <f>VLOOKUP($M64,LISTAS!$C$3:$H$13,6,0)</f>
        <v>Examen médico ocupacional para personal de planta de acuerdo con perfil de cargo y profesiograma de la Entidad.
Examen médico ocupacional para contratistas con énfasis osteomuscular y cardiovascular vigencia máxima de tres (3) años.</v>
      </c>
      <c r="Q64" s="17" t="str">
        <f t="shared" si="0"/>
        <v>SI</v>
      </c>
      <c r="R64" s="17" t="str">
        <f t="shared" si="1"/>
        <v>NO</v>
      </c>
      <c r="S64" s="17"/>
    </row>
    <row r="65" spans="1:19" ht="15.75" customHeight="1">
      <c r="A65" s="37">
        <v>17</v>
      </c>
      <c r="B65" s="13" t="s">
        <v>267</v>
      </c>
      <c r="C65" s="18" t="s">
        <v>268</v>
      </c>
      <c r="D65" s="14" t="s">
        <v>269</v>
      </c>
      <c r="E65" s="34">
        <v>46036</v>
      </c>
      <c r="F65" s="34">
        <v>46278</v>
      </c>
      <c r="G65" s="13" t="s">
        <v>270</v>
      </c>
      <c r="H65" s="17">
        <v>1032434474</v>
      </c>
      <c r="I65" s="16">
        <v>8</v>
      </c>
      <c r="J65" s="20" t="s">
        <v>190</v>
      </c>
      <c r="K65" s="33" t="s">
        <v>24</v>
      </c>
      <c r="L65" s="33" t="s">
        <v>32</v>
      </c>
      <c r="M65" s="16" t="s">
        <v>26</v>
      </c>
      <c r="N65" s="17">
        <f>VLOOKUP($M65,LISTAS!$C$3:$H$13,3,0)</f>
        <v>5842302</v>
      </c>
      <c r="O65" s="17" t="str">
        <f>VLOOKUP($M65,LISTAS!$C$3:$H$13,2,0)</f>
        <v>V</v>
      </c>
      <c r="P65" s="16" t="str">
        <f>VLOOKUP($M65,LISTAS!$C$3:$H$13,6,0)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65" s="17" t="str">
        <f t="shared" si="0"/>
        <v>NO</v>
      </c>
      <c r="R65" s="17" t="str">
        <f t="shared" si="1"/>
        <v>SI</v>
      </c>
      <c r="S65" s="17" t="s">
        <v>50</v>
      </c>
    </row>
    <row r="66" spans="1:19" ht="15.75" customHeight="1">
      <c r="A66" s="37">
        <v>18</v>
      </c>
      <c r="B66" s="13" t="s">
        <v>271</v>
      </c>
      <c r="C66" s="18" t="s">
        <v>272</v>
      </c>
      <c r="D66" s="14" t="s">
        <v>269</v>
      </c>
      <c r="E66" s="34">
        <v>46037</v>
      </c>
      <c r="F66" s="34">
        <v>46279</v>
      </c>
      <c r="G66" s="13" t="s">
        <v>273</v>
      </c>
      <c r="H66" s="17">
        <v>1030551725</v>
      </c>
      <c r="I66" s="16">
        <v>5</v>
      </c>
      <c r="J66" s="20" t="s">
        <v>190</v>
      </c>
      <c r="K66" s="33" t="s">
        <v>24</v>
      </c>
      <c r="L66" s="33" t="s">
        <v>67</v>
      </c>
      <c r="M66" s="16" t="s">
        <v>26</v>
      </c>
      <c r="N66" s="17">
        <f>VLOOKUP($M66,LISTAS!$C$3:$H$13,3,0)</f>
        <v>5842302</v>
      </c>
      <c r="O66" s="17" t="str">
        <f>VLOOKUP($M66,LISTAS!$C$3:$H$13,2,0)</f>
        <v>V</v>
      </c>
      <c r="P66" s="16" t="str">
        <f>VLOOKUP($M66,LISTAS!$C$3:$H$13,6,0)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66" s="17" t="str">
        <f t="shared" si="0"/>
        <v>NO</v>
      </c>
      <c r="R66" s="17" t="str">
        <f t="shared" si="1"/>
        <v>SI</v>
      </c>
      <c r="S66" s="17" t="s">
        <v>50</v>
      </c>
    </row>
    <row r="67" spans="1:19" ht="15.75" customHeight="1">
      <c r="A67" s="37">
        <v>19</v>
      </c>
      <c r="B67" s="13" t="s">
        <v>274</v>
      </c>
      <c r="C67" s="18" t="s">
        <v>275</v>
      </c>
      <c r="D67" s="14" t="s">
        <v>242</v>
      </c>
      <c r="E67" s="34">
        <v>46036</v>
      </c>
      <c r="F67" s="34">
        <v>46278</v>
      </c>
      <c r="G67" s="13" t="s">
        <v>276</v>
      </c>
      <c r="H67" s="17">
        <v>79791741</v>
      </c>
      <c r="I67" s="16">
        <v>1</v>
      </c>
      <c r="J67" s="20" t="s">
        <v>210</v>
      </c>
      <c r="K67" s="33" t="s">
        <v>24</v>
      </c>
      <c r="L67" s="33" t="s">
        <v>32</v>
      </c>
      <c r="M67" s="16" t="s">
        <v>33</v>
      </c>
      <c r="N67" s="17">
        <f>VLOOKUP($M67,LISTAS!$C$3:$H$13,3,0)</f>
        <v>1841201</v>
      </c>
      <c r="O67" s="17" t="str">
        <f>VLOOKUP($M67,LISTAS!$C$3:$H$13,2,0)</f>
        <v>I</v>
      </c>
      <c r="P67" s="16" t="str">
        <f>VLOOKUP($M67,LISTAS!$C$3:$H$13,6,0)</f>
        <v>Examen médico ocupacional para personal de planta de acuerdo con perfil de cargo y profesiograma de la Entidad.
Examen médico ocupacional para contratistas con énfasis osteomuscular y cardiovascular vigencia máxima de tres (3) años.</v>
      </c>
      <c r="Q67" s="17" t="str">
        <f t="shared" si="0"/>
        <v>SI</v>
      </c>
      <c r="R67" s="17" t="str">
        <f t="shared" si="1"/>
        <v>NO</v>
      </c>
      <c r="S67" s="17"/>
    </row>
    <row r="68" spans="1:19" ht="15.75" customHeight="1">
      <c r="A68" s="37">
        <v>20</v>
      </c>
      <c r="B68" s="13" t="s">
        <v>277</v>
      </c>
      <c r="C68" s="18" t="s">
        <v>278</v>
      </c>
      <c r="D68" s="14" t="s">
        <v>221</v>
      </c>
      <c r="E68" s="34">
        <v>46036</v>
      </c>
      <c r="F68" s="34">
        <v>46278</v>
      </c>
      <c r="G68" s="13" t="s">
        <v>279</v>
      </c>
      <c r="H68" s="35">
        <v>53178287</v>
      </c>
      <c r="I68" s="16">
        <v>4</v>
      </c>
      <c r="J68" s="20" t="s">
        <v>210</v>
      </c>
      <c r="K68" s="33" t="s">
        <v>24</v>
      </c>
      <c r="L68" s="33" t="s">
        <v>32</v>
      </c>
      <c r="M68" s="16" t="s">
        <v>33</v>
      </c>
      <c r="N68" s="17">
        <f>VLOOKUP($M68,LISTAS!$C$3:$H$13,3,0)</f>
        <v>1841201</v>
      </c>
      <c r="O68" s="17" t="str">
        <f>VLOOKUP($M68,LISTAS!$C$3:$H$13,2,0)</f>
        <v>I</v>
      </c>
      <c r="P68" s="16" t="str">
        <f>VLOOKUP($M68,LISTAS!$C$3:$H$13,6,0)</f>
        <v>Examen médico ocupacional para personal de planta de acuerdo con perfil de cargo y profesiograma de la Entidad.
Examen médico ocupacional para contratistas con énfasis osteomuscular y cardiovascular vigencia máxima de tres (3) años.</v>
      </c>
      <c r="Q68" s="17" t="str">
        <f t="shared" ref="Q68:Q131" si="2">IF(L68=O68,"SI","NO")</f>
        <v>SI</v>
      </c>
      <c r="R68" s="17" t="str">
        <f t="shared" ref="R68:R131" si="3">IF($L68=$O68,"NO","SI")</f>
        <v>NO</v>
      </c>
      <c r="S68" s="17"/>
    </row>
    <row r="69" spans="1:19" ht="15.75" customHeight="1">
      <c r="A69" s="37">
        <v>21</v>
      </c>
      <c r="B69" s="13" t="s">
        <v>280</v>
      </c>
      <c r="C69" s="18" t="s">
        <v>281</v>
      </c>
      <c r="D69" s="14" t="s">
        <v>230</v>
      </c>
      <c r="E69" s="34">
        <v>46036</v>
      </c>
      <c r="F69" s="34">
        <v>46278</v>
      </c>
      <c r="G69" s="13" t="s">
        <v>282</v>
      </c>
      <c r="H69" s="17">
        <v>13860857</v>
      </c>
      <c r="I69" s="16">
        <v>1</v>
      </c>
      <c r="J69" s="20" t="s">
        <v>210</v>
      </c>
      <c r="K69" s="33" t="s">
        <v>24</v>
      </c>
      <c r="L69" s="33" t="s">
        <v>32</v>
      </c>
      <c r="M69" s="16" t="s">
        <v>33</v>
      </c>
      <c r="N69" s="17">
        <f>VLOOKUP($M69,LISTAS!$C$3:$H$13,3,0)</f>
        <v>1841201</v>
      </c>
      <c r="O69" s="17" t="str">
        <f>VLOOKUP($M69,LISTAS!$C$3:$H$13,2,0)</f>
        <v>I</v>
      </c>
      <c r="P69" s="16" t="str">
        <f>VLOOKUP($M69,LISTAS!$C$3:$H$13,6,0)</f>
        <v>Examen médico ocupacional para personal de planta de acuerdo con perfil de cargo y profesiograma de la Entidad.
Examen médico ocupacional para contratistas con énfasis osteomuscular y cardiovascular vigencia máxima de tres (3) años.</v>
      </c>
      <c r="Q69" s="17" t="str">
        <f t="shared" si="2"/>
        <v>SI</v>
      </c>
      <c r="R69" s="17" t="str">
        <f t="shared" si="3"/>
        <v>NO</v>
      </c>
      <c r="S69" s="17"/>
    </row>
    <row r="70" spans="1:19" ht="15.75" customHeight="1">
      <c r="A70" s="37">
        <v>22</v>
      </c>
      <c r="B70" s="13" t="s">
        <v>283</v>
      </c>
      <c r="C70" s="18" t="s">
        <v>284</v>
      </c>
      <c r="D70" s="14" t="s">
        <v>242</v>
      </c>
      <c r="E70" s="34">
        <v>46036</v>
      </c>
      <c r="F70" s="34">
        <v>46278</v>
      </c>
      <c r="G70" s="13" t="s">
        <v>285</v>
      </c>
      <c r="H70" s="17">
        <v>80774469</v>
      </c>
      <c r="I70" s="16">
        <v>2</v>
      </c>
      <c r="J70" s="20" t="s">
        <v>210</v>
      </c>
      <c r="K70" s="33" t="s">
        <v>24</v>
      </c>
      <c r="L70" s="33" t="s">
        <v>32</v>
      </c>
      <c r="M70" s="16" t="s">
        <v>33</v>
      </c>
      <c r="N70" s="17">
        <f>VLOOKUP($M70,LISTAS!$C$3:$H$13,3,0)</f>
        <v>1841201</v>
      </c>
      <c r="O70" s="17" t="str">
        <f>VLOOKUP($M70,LISTAS!$C$3:$H$13,2,0)</f>
        <v>I</v>
      </c>
      <c r="P70" s="16" t="str">
        <f>VLOOKUP($M70,LISTAS!$C$3:$H$13,6,0)</f>
        <v>Examen médico ocupacional para personal de planta de acuerdo con perfil de cargo y profesiograma de la Entidad.
Examen médico ocupacional para contratistas con énfasis osteomuscular y cardiovascular vigencia máxima de tres (3) años.</v>
      </c>
      <c r="Q70" s="17" t="str">
        <f t="shared" si="2"/>
        <v>SI</v>
      </c>
      <c r="R70" s="17" t="str">
        <f t="shared" si="3"/>
        <v>NO</v>
      </c>
      <c r="S70" s="17"/>
    </row>
    <row r="71" spans="1:19" ht="15.75" customHeight="1">
      <c r="A71" s="37">
        <v>23</v>
      </c>
      <c r="B71" s="13" t="s">
        <v>286</v>
      </c>
      <c r="C71" s="18" t="s">
        <v>287</v>
      </c>
      <c r="D71" s="14" t="s">
        <v>288</v>
      </c>
      <c r="E71" s="34">
        <v>46042</v>
      </c>
      <c r="F71" s="34">
        <v>46284</v>
      </c>
      <c r="G71" s="13" t="s">
        <v>289</v>
      </c>
      <c r="H71" s="17">
        <v>1136884147</v>
      </c>
      <c r="I71" s="16">
        <v>1</v>
      </c>
      <c r="J71" s="20" t="s">
        <v>290</v>
      </c>
      <c r="K71" s="33" t="s">
        <v>24</v>
      </c>
      <c r="L71" s="33" t="s">
        <v>32</v>
      </c>
      <c r="M71" s="16" t="s">
        <v>33</v>
      </c>
      <c r="N71" s="17">
        <f>VLOOKUP($M71,LISTAS!$C$3:$H$13,3,0)</f>
        <v>1841201</v>
      </c>
      <c r="O71" s="17" t="str">
        <f>VLOOKUP($M71,LISTAS!$C$3:$H$13,2,0)</f>
        <v>I</v>
      </c>
      <c r="P71" s="16" t="str">
        <f>VLOOKUP($M71,LISTAS!$C$3:$H$13,6,0)</f>
        <v>Examen médico ocupacional para personal de planta de acuerdo con perfil de cargo y profesiograma de la Entidad.
Examen médico ocupacional para contratistas con énfasis osteomuscular y cardiovascular vigencia máxima de tres (3) años.</v>
      </c>
      <c r="Q71" s="17" t="str">
        <f t="shared" si="2"/>
        <v>SI</v>
      </c>
      <c r="R71" s="17" t="str">
        <f t="shared" si="3"/>
        <v>NO</v>
      </c>
      <c r="S71" s="17"/>
    </row>
    <row r="72" spans="1:19" ht="15.75" customHeight="1">
      <c r="A72" s="37">
        <v>24</v>
      </c>
      <c r="B72" s="13" t="s">
        <v>291</v>
      </c>
      <c r="C72" s="18" t="s">
        <v>292</v>
      </c>
      <c r="D72" s="14" t="s">
        <v>293</v>
      </c>
      <c r="E72" s="34">
        <v>46042</v>
      </c>
      <c r="F72" s="34">
        <v>46284</v>
      </c>
      <c r="G72" s="13" t="s">
        <v>294</v>
      </c>
      <c r="H72" s="17">
        <v>1013652925</v>
      </c>
      <c r="I72" s="16">
        <v>3</v>
      </c>
      <c r="J72" s="20" t="s">
        <v>295</v>
      </c>
      <c r="K72" s="33" t="s">
        <v>24</v>
      </c>
      <c r="L72" s="33" t="s">
        <v>32</v>
      </c>
      <c r="M72" s="16" t="s">
        <v>33</v>
      </c>
      <c r="N72" s="17">
        <f>VLOOKUP($M72,LISTAS!$C$3:$H$13,3,0)</f>
        <v>1841201</v>
      </c>
      <c r="O72" s="17" t="str">
        <f>VLOOKUP($M72,LISTAS!$C$3:$H$13,2,0)</f>
        <v>I</v>
      </c>
      <c r="P72" s="16" t="str">
        <f>VLOOKUP($M72,LISTAS!$C$3:$H$13,6,0)</f>
        <v>Examen médico ocupacional para personal de planta de acuerdo con perfil de cargo y profesiograma de la Entidad.
Examen médico ocupacional para contratistas con énfasis osteomuscular y cardiovascular vigencia máxima de tres (3) años.</v>
      </c>
      <c r="Q72" s="17" t="str">
        <f t="shared" si="2"/>
        <v>SI</v>
      </c>
      <c r="R72" s="17" t="str">
        <f t="shared" si="3"/>
        <v>NO</v>
      </c>
      <c r="S72" s="17"/>
    </row>
    <row r="73" spans="1:19" ht="15.75" customHeight="1">
      <c r="A73" s="37">
        <v>25</v>
      </c>
      <c r="B73" s="13" t="s">
        <v>296</v>
      </c>
      <c r="C73" s="18" t="s">
        <v>297</v>
      </c>
      <c r="D73" s="14" t="s">
        <v>298</v>
      </c>
      <c r="E73" s="34">
        <v>46055</v>
      </c>
      <c r="F73" s="34">
        <v>46296</v>
      </c>
      <c r="G73" s="13" t="s">
        <v>299</v>
      </c>
      <c r="H73" s="17">
        <v>80283837</v>
      </c>
      <c r="I73" s="16">
        <v>2</v>
      </c>
      <c r="J73" s="20" t="s">
        <v>300</v>
      </c>
      <c r="K73" s="33" t="s">
        <v>24</v>
      </c>
      <c r="L73" s="33" t="s">
        <v>25</v>
      </c>
      <c r="M73" s="16" t="s">
        <v>26</v>
      </c>
      <c r="N73" s="17">
        <f>VLOOKUP($M73,LISTAS!$C$3:$H$13,3,0)</f>
        <v>5842302</v>
      </c>
      <c r="O73" s="17" t="str">
        <f>VLOOKUP($M73,LISTAS!$C$3:$H$13,2,0)</f>
        <v>V</v>
      </c>
      <c r="P73" s="16" t="str">
        <f>VLOOKUP($M73,LISTAS!$C$3:$H$13,6,0)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73" s="17" t="str">
        <f t="shared" si="2"/>
        <v>SI</v>
      </c>
      <c r="R73" s="17" t="str">
        <f t="shared" si="3"/>
        <v>NO</v>
      </c>
      <c r="S73" s="17"/>
    </row>
    <row r="74" spans="1:19" ht="15.75" customHeight="1">
      <c r="A74" s="37">
        <v>26</v>
      </c>
      <c r="B74" s="13" t="s">
        <v>301</v>
      </c>
      <c r="C74" s="18" t="s">
        <v>302</v>
      </c>
      <c r="D74" s="14" t="s">
        <v>303</v>
      </c>
      <c r="E74" s="34">
        <v>46036</v>
      </c>
      <c r="F74" s="34">
        <v>46278</v>
      </c>
      <c r="G74" s="13" t="s">
        <v>304</v>
      </c>
      <c r="H74" s="17">
        <v>93418099</v>
      </c>
      <c r="I74" s="16">
        <v>2</v>
      </c>
      <c r="J74" s="20" t="s">
        <v>210</v>
      </c>
      <c r="K74" s="33" t="s">
        <v>24</v>
      </c>
      <c r="L74" s="33" t="s">
        <v>32</v>
      </c>
      <c r="M74" s="16" t="s">
        <v>33</v>
      </c>
      <c r="N74" s="17">
        <f>VLOOKUP($M74,LISTAS!$C$3:$H$13,3,0)</f>
        <v>1841201</v>
      </c>
      <c r="O74" s="17" t="str">
        <f>VLOOKUP($M74,LISTAS!$C$3:$H$13,2,0)</f>
        <v>I</v>
      </c>
      <c r="P74" s="16" t="str">
        <f>VLOOKUP($M74,LISTAS!$C$3:$H$13,6,0)</f>
        <v>Examen médico ocupacional para personal de planta de acuerdo con perfil de cargo y profesiograma de la Entidad.
Examen médico ocupacional para contratistas con énfasis osteomuscular y cardiovascular vigencia máxima de tres (3) años.</v>
      </c>
      <c r="Q74" s="17" t="str">
        <f t="shared" si="2"/>
        <v>SI</v>
      </c>
      <c r="R74" s="17" t="str">
        <f t="shared" si="3"/>
        <v>NO</v>
      </c>
      <c r="S74" s="17"/>
    </row>
    <row r="75" spans="1:19" ht="15.75" customHeight="1">
      <c r="A75" s="37">
        <v>27</v>
      </c>
      <c r="B75" s="13" t="s">
        <v>305</v>
      </c>
      <c r="C75" s="18" t="s">
        <v>306</v>
      </c>
      <c r="D75" s="14" t="s">
        <v>307</v>
      </c>
      <c r="E75" s="34">
        <v>46036</v>
      </c>
      <c r="F75" s="34">
        <v>46278</v>
      </c>
      <c r="G75" s="13" t="s">
        <v>308</v>
      </c>
      <c r="H75" s="17">
        <v>1106395824</v>
      </c>
      <c r="I75" s="16">
        <v>2</v>
      </c>
      <c r="J75" s="20" t="s">
        <v>210</v>
      </c>
      <c r="K75" s="33" t="s">
        <v>24</v>
      </c>
      <c r="L75" s="33" t="s">
        <v>32</v>
      </c>
      <c r="M75" s="16" t="s">
        <v>33</v>
      </c>
      <c r="N75" s="17">
        <f>VLOOKUP($M75,LISTAS!$C$3:$H$13,3,0)</f>
        <v>1841201</v>
      </c>
      <c r="O75" s="17" t="str">
        <f>VLOOKUP($M75,LISTAS!$C$3:$H$13,2,0)</f>
        <v>I</v>
      </c>
      <c r="P75" s="16" t="str">
        <f>VLOOKUP($M75,LISTAS!$C$3:$H$13,6,0)</f>
        <v>Examen médico ocupacional para personal de planta de acuerdo con perfil de cargo y profesiograma de la Entidad.
Examen médico ocupacional para contratistas con énfasis osteomuscular y cardiovascular vigencia máxima de tres (3) años.</v>
      </c>
      <c r="Q75" s="17" t="str">
        <f t="shared" si="2"/>
        <v>SI</v>
      </c>
      <c r="R75" s="17" t="str">
        <f t="shared" si="3"/>
        <v>NO</v>
      </c>
      <c r="S75" s="17"/>
    </row>
    <row r="76" spans="1:19" ht="15.75" customHeight="1">
      <c r="A76" s="37">
        <v>28</v>
      </c>
      <c r="B76" s="13" t="s">
        <v>309</v>
      </c>
      <c r="C76" s="18" t="s">
        <v>310</v>
      </c>
      <c r="D76" s="14" t="s">
        <v>311</v>
      </c>
      <c r="E76" s="34">
        <v>46048</v>
      </c>
      <c r="F76" s="34">
        <v>46290</v>
      </c>
      <c r="G76" s="13" t="s">
        <v>312</v>
      </c>
      <c r="H76" s="17">
        <v>52305372</v>
      </c>
      <c r="I76" s="16">
        <v>4</v>
      </c>
      <c r="J76" s="20" t="s">
        <v>313</v>
      </c>
      <c r="K76" s="33" t="s">
        <v>24</v>
      </c>
      <c r="L76" s="33" t="s">
        <v>32</v>
      </c>
      <c r="M76" s="16" t="s">
        <v>33</v>
      </c>
      <c r="N76" s="17">
        <f>VLOOKUP($M76,LISTAS!$C$3:$H$13,3,0)</f>
        <v>1841201</v>
      </c>
      <c r="O76" s="17" t="str">
        <f>VLOOKUP($M76,LISTAS!$C$3:$H$13,2,0)</f>
        <v>I</v>
      </c>
      <c r="P76" s="16" t="str">
        <f>VLOOKUP($M76,LISTAS!$C$3:$H$13,6,0)</f>
        <v>Examen médico ocupacional para personal de planta de acuerdo con perfil de cargo y profesiograma de la Entidad.
Examen médico ocupacional para contratistas con énfasis osteomuscular y cardiovascular vigencia máxima de tres (3) años.</v>
      </c>
      <c r="Q76" s="17" t="str">
        <f t="shared" si="2"/>
        <v>SI</v>
      </c>
      <c r="R76" s="17" t="str">
        <f t="shared" si="3"/>
        <v>NO</v>
      </c>
      <c r="S76" s="17"/>
    </row>
    <row r="77" spans="1:19" ht="15.75" customHeight="1">
      <c r="A77" s="37">
        <v>29</v>
      </c>
      <c r="B77" s="13" t="s">
        <v>314</v>
      </c>
      <c r="C77" s="18" t="s">
        <v>315</v>
      </c>
      <c r="D77" s="14" t="s">
        <v>316</v>
      </c>
      <c r="E77" s="34">
        <v>46036</v>
      </c>
      <c r="F77" s="34">
        <v>46278</v>
      </c>
      <c r="G77" s="13" t="s">
        <v>317</v>
      </c>
      <c r="H77" s="17">
        <v>1000352273</v>
      </c>
      <c r="I77" s="16">
        <v>5</v>
      </c>
      <c r="J77" s="20" t="s">
        <v>190</v>
      </c>
      <c r="K77" s="33" t="s">
        <v>24</v>
      </c>
      <c r="L77" s="33" t="s">
        <v>32</v>
      </c>
      <c r="M77" s="16" t="s">
        <v>33</v>
      </c>
      <c r="N77" s="17">
        <f>VLOOKUP($M77,LISTAS!$C$3:$H$13,3,0)</f>
        <v>1841201</v>
      </c>
      <c r="O77" s="17" t="str">
        <f>VLOOKUP($M77,LISTAS!$C$3:$H$13,2,0)</f>
        <v>I</v>
      </c>
      <c r="P77" s="16" t="str">
        <f>VLOOKUP($M77,LISTAS!$C$3:$H$13,6,0)</f>
        <v>Examen médico ocupacional para personal de planta de acuerdo con perfil de cargo y profesiograma de la Entidad.
Examen médico ocupacional para contratistas con énfasis osteomuscular y cardiovascular vigencia máxima de tres (3) años.</v>
      </c>
      <c r="Q77" s="17" t="str">
        <f t="shared" si="2"/>
        <v>SI</v>
      </c>
      <c r="R77" s="17" t="str">
        <f t="shared" si="3"/>
        <v>NO</v>
      </c>
      <c r="S77" s="17"/>
    </row>
    <row r="78" spans="1:19" ht="15.75" customHeight="1">
      <c r="A78" s="37">
        <v>30</v>
      </c>
      <c r="B78" s="13" t="s">
        <v>318</v>
      </c>
      <c r="C78" s="18" t="s">
        <v>319</v>
      </c>
      <c r="D78" s="14" t="s">
        <v>320</v>
      </c>
      <c r="E78" s="34">
        <v>46042</v>
      </c>
      <c r="F78" s="34">
        <v>46284</v>
      </c>
      <c r="G78" s="13" t="s">
        <v>321</v>
      </c>
      <c r="H78" s="17">
        <v>79578526</v>
      </c>
      <c r="I78" s="16">
        <v>0</v>
      </c>
      <c r="J78" s="20" t="s">
        <v>227</v>
      </c>
      <c r="K78" s="33" t="s">
        <v>24</v>
      </c>
      <c r="L78" s="33" t="s">
        <v>32</v>
      </c>
      <c r="M78" s="16" t="s">
        <v>33</v>
      </c>
      <c r="N78" s="17">
        <f>VLOOKUP($M78,LISTAS!$C$3:$H$13,3,0)</f>
        <v>1841201</v>
      </c>
      <c r="O78" s="17" t="str">
        <f>VLOOKUP($M78,LISTAS!$C$3:$H$13,2,0)</f>
        <v>I</v>
      </c>
      <c r="P78" s="16" t="str">
        <f>VLOOKUP($M78,LISTAS!$C$3:$H$13,6,0)</f>
        <v>Examen médico ocupacional para personal de planta de acuerdo con perfil de cargo y profesiograma de la Entidad.
Examen médico ocupacional para contratistas con énfasis osteomuscular y cardiovascular vigencia máxima de tres (3) años.</v>
      </c>
      <c r="Q78" s="17" t="str">
        <f t="shared" si="2"/>
        <v>SI</v>
      </c>
      <c r="R78" s="17" t="str">
        <f t="shared" si="3"/>
        <v>NO</v>
      </c>
      <c r="S78" s="17"/>
    </row>
    <row r="79" spans="1:19" ht="15.75" customHeight="1">
      <c r="A79" s="37">
        <v>31</v>
      </c>
      <c r="B79" s="13" t="s">
        <v>322</v>
      </c>
      <c r="C79" s="18" t="s">
        <v>323</v>
      </c>
      <c r="D79" s="14" t="s">
        <v>324</v>
      </c>
      <c r="E79" s="34">
        <v>46055</v>
      </c>
      <c r="F79" s="34">
        <v>46296</v>
      </c>
      <c r="G79" s="13" t="s">
        <v>325</v>
      </c>
      <c r="H79" s="17">
        <v>79365339</v>
      </c>
      <c r="I79" s="16">
        <v>5</v>
      </c>
      <c r="J79" s="20" t="s">
        <v>313</v>
      </c>
      <c r="K79" s="33" t="s">
        <v>24</v>
      </c>
      <c r="L79" s="33" t="s">
        <v>43</v>
      </c>
      <c r="M79" s="16" t="s">
        <v>26</v>
      </c>
      <c r="N79" s="17">
        <f>VLOOKUP($M79,LISTAS!$C$3:$H$13,3,0)</f>
        <v>5842302</v>
      </c>
      <c r="O79" s="17" t="str">
        <f>VLOOKUP($M79,LISTAS!$C$3:$H$13,2,0)</f>
        <v>V</v>
      </c>
      <c r="P79" s="16" t="str">
        <f>VLOOKUP($M79,LISTAS!$C$3:$H$13,6,0)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79" s="17" t="str">
        <f t="shared" si="2"/>
        <v>NO</v>
      </c>
      <c r="R79" s="17" t="str">
        <f t="shared" si="3"/>
        <v>SI</v>
      </c>
      <c r="S79" s="17" t="s">
        <v>50</v>
      </c>
    </row>
    <row r="80" spans="1:19" ht="15.75" customHeight="1">
      <c r="A80" s="37">
        <v>32</v>
      </c>
      <c r="B80" s="13" t="s">
        <v>326</v>
      </c>
      <c r="C80" s="18" t="s">
        <v>327</v>
      </c>
      <c r="D80" s="14" t="s">
        <v>221</v>
      </c>
      <c r="E80" s="34">
        <v>46036</v>
      </c>
      <c r="F80" s="34">
        <v>46278</v>
      </c>
      <c r="G80" s="13" t="s">
        <v>328</v>
      </c>
      <c r="H80" s="17">
        <v>12202124</v>
      </c>
      <c r="I80" s="16">
        <v>6</v>
      </c>
      <c r="J80" s="20" t="s">
        <v>210</v>
      </c>
      <c r="K80" s="33" t="s">
        <v>24</v>
      </c>
      <c r="L80" s="33" t="s">
        <v>32</v>
      </c>
      <c r="M80" s="16" t="s">
        <v>33</v>
      </c>
      <c r="N80" s="17">
        <f>VLOOKUP($M80,LISTAS!$C$3:$H$13,3,0)</f>
        <v>1841201</v>
      </c>
      <c r="O80" s="17" t="str">
        <f>VLOOKUP($M80,LISTAS!$C$3:$H$13,2,0)</f>
        <v>I</v>
      </c>
      <c r="P80" s="16" t="str">
        <f>VLOOKUP($M80,LISTAS!$C$3:$H$13,6,0)</f>
        <v>Examen médico ocupacional para personal de planta de acuerdo con perfil de cargo y profesiograma de la Entidad.
Examen médico ocupacional para contratistas con énfasis osteomuscular y cardiovascular vigencia máxima de tres (3) años.</v>
      </c>
      <c r="Q80" s="17" t="str">
        <f t="shared" si="2"/>
        <v>SI</v>
      </c>
      <c r="R80" s="17" t="str">
        <f t="shared" si="3"/>
        <v>NO</v>
      </c>
      <c r="S80" s="17"/>
    </row>
    <row r="81" spans="1:19" ht="15.75" customHeight="1">
      <c r="A81" s="37">
        <v>33</v>
      </c>
      <c r="B81" s="13" t="s">
        <v>329</v>
      </c>
      <c r="C81" s="18" t="s">
        <v>330</v>
      </c>
      <c r="D81" s="14" t="s">
        <v>331</v>
      </c>
      <c r="E81" s="34">
        <v>46042</v>
      </c>
      <c r="F81" s="34">
        <v>46284</v>
      </c>
      <c r="G81" s="13" t="s">
        <v>332</v>
      </c>
      <c r="H81" s="17">
        <v>52808814</v>
      </c>
      <c r="I81" s="16">
        <v>7</v>
      </c>
      <c r="J81" s="20" t="s">
        <v>333</v>
      </c>
      <c r="K81" s="33" t="s">
        <v>24</v>
      </c>
      <c r="L81" s="33" t="s">
        <v>32</v>
      </c>
      <c r="M81" s="16" t="s">
        <v>33</v>
      </c>
      <c r="N81" s="17">
        <f>VLOOKUP($M81,LISTAS!$C$3:$H$13,3,0)</f>
        <v>1841201</v>
      </c>
      <c r="O81" s="17" t="str">
        <f>VLOOKUP($M81,LISTAS!$C$3:$H$13,2,0)</f>
        <v>I</v>
      </c>
      <c r="P81" s="16" t="str">
        <f>VLOOKUP($M81,LISTAS!$C$3:$H$13,6,0)</f>
        <v>Examen médico ocupacional para personal de planta de acuerdo con perfil de cargo y profesiograma de la Entidad.
Examen médico ocupacional para contratistas con énfasis osteomuscular y cardiovascular vigencia máxima de tres (3) años.</v>
      </c>
      <c r="Q81" s="17" t="str">
        <f t="shared" si="2"/>
        <v>SI</v>
      </c>
      <c r="R81" s="17" t="str">
        <f t="shared" si="3"/>
        <v>NO</v>
      </c>
      <c r="S81" s="17"/>
    </row>
    <row r="82" spans="1:19" ht="15.75" customHeight="1">
      <c r="A82" s="37">
        <v>34</v>
      </c>
      <c r="B82" s="13" t="s">
        <v>334</v>
      </c>
      <c r="C82" s="18" t="s">
        <v>335</v>
      </c>
      <c r="D82" s="14" t="s">
        <v>336</v>
      </c>
      <c r="E82" s="34">
        <v>46042</v>
      </c>
      <c r="F82" s="34">
        <v>46284</v>
      </c>
      <c r="G82" s="13" t="s">
        <v>337</v>
      </c>
      <c r="H82" s="17">
        <v>1019018991</v>
      </c>
      <c r="I82" s="16">
        <v>3</v>
      </c>
      <c r="J82" s="20" t="s">
        <v>313</v>
      </c>
      <c r="K82" s="33" t="s">
        <v>24</v>
      </c>
      <c r="L82" s="33" t="s">
        <v>32</v>
      </c>
      <c r="M82" s="16" t="s">
        <v>33</v>
      </c>
      <c r="N82" s="17">
        <f>VLOOKUP($M82,LISTAS!$C$3:$H$13,3,0)</f>
        <v>1841201</v>
      </c>
      <c r="O82" s="17" t="str">
        <f>VLOOKUP($M82,LISTAS!$C$3:$H$13,2,0)</f>
        <v>I</v>
      </c>
      <c r="P82" s="16" t="str">
        <f>VLOOKUP($M82,LISTAS!$C$3:$H$13,6,0)</f>
        <v>Examen médico ocupacional para personal de planta de acuerdo con perfil de cargo y profesiograma de la Entidad.
Examen médico ocupacional para contratistas con énfasis osteomuscular y cardiovascular vigencia máxima de tres (3) años.</v>
      </c>
      <c r="Q82" s="17" t="str">
        <f t="shared" si="2"/>
        <v>SI</v>
      </c>
      <c r="R82" s="17" t="str">
        <f t="shared" si="3"/>
        <v>NO</v>
      </c>
      <c r="S82" s="17"/>
    </row>
    <row r="83" spans="1:19" ht="15.75" customHeight="1">
      <c r="A83" s="37">
        <v>35</v>
      </c>
      <c r="B83" s="13" t="s">
        <v>338</v>
      </c>
      <c r="C83" s="18" t="s">
        <v>339</v>
      </c>
      <c r="D83" s="14" t="s">
        <v>340</v>
      </c>
      <c r="E83" s="34">
        <v>46055</v>
      </c>
      <c r="F83" s="34">
        <v>46296</v>
      </c>
      <c r="G83" s="13" t="s">
        <v>341</v>
      </c>
      <c r="H83" s="17">
        <v>52790286</v>
      </c>
      <c r="I83" s="16">
        <v>7</v>
      </c>
      <c r="J83" s="20" t="s">
        <v>342</v>
      </c>
      <c r="K83" s="33" t="s">
        <v>24</v>
      </c>
      <c r="L83" s="33" t="s">
        <v>25</v>
      </c>
      <c r="M83" s="16" t="s">
        <v>63</v>
      </c>
      <c r="N83" s="17">
        <f>VLOOKUP($M83,LISTAS!$C$3:$H$13,3,0)</f>
        <v>3382101</v>
      </c>
      <c r="O83" s="17" t="str">
        <f>VLOOKUP($M83,LISTAS!$C$3:$H$13,2,0)</f>
        <v>III</v>
      </c>
      <c r="P83" s="16" t="str">
        <f>VLOOKUP($M83,LISTAS!$C$3:$H$13,6,0)</f>
        <v>Examen médico ocupacional para contratistas con énfasis osteomuscular y cardiovascular, Optometría.
Nota: Este nivel de riesgo excluye trabajos en alturas
Nota 1: Requiere uso EPP específicos</v>
      </c>
      <c r="Q83" s="17" t="str">
        <f t="shared" si="2"/>
        <v>NO</v>
      </c>
      <c r="R83" s="17" t="str">
        <f t="shared" si="3"/>
        <v>SI</v>
      </c>
      <c r="S83" s="17" t="s">
        <v>50</v>
      </c>
    </row>
    <row r="84" spans="1:19" ht="15.75" customHeight="1">
      <c r="A84" s="37">
        <v>36</v>
      </c>
      <c r="B84" s="13" t="s">
        <v>343</v>
      </c>
      <c r="C84" s="18" t="s">
        <v>344</v>
      </c>
      <c r="D84" s="14" t="s">
        <v>345</v>
      </c>
      <c r="E84" s="34">
        <v>46055</v>
      </c>
      <c r="F84" s="34">
        <v>46296</v>
      </c>
      <c r="G84" s="13" t="s">
        <v>346</v>
      </c>
      <c r="H84" s="17">
        <v>1030564023</v>
      </c>
      <c r="I84" s="16">
        <v>1</v>
      </c>
      <c r="J84" s="20" t="s">
        <v>342</v>
      </c>
      <c r="K84" s="33" t="s">
        <v>24</v>
      </c>
      <c r="L84" s="33" t="s">
        <v>25</v>
      </c>
      <c r="M84" s="16" t="s">
        <v>63</v>
      </c>
      <c r="N84" s="17">
        <f>VLOOKUP($M84,LISTAS!$C$3:$H$13,3,0)</f>
        <v>3382101</v>
      </c>
      <c r="O84" s="17" t="str">
        <f>VLOOKUP($M84,LISTAS!$C$3:$H$13,2,0)</f>
        <v>III</v>
      </c>
      <c r="P84" s="16" t="str">
        <f>VLOOKUP($M84,LISTAS!$C$3:$H$13,6,0)</f>
        <v>Examen médico ocupacional para contratistas con énfasis osteomuscular y cardiovascular, Optometría.
Nota: Este nivel de riesgo excluye trabajos en alturas
Nota 1: Requiere uso EPP específicos</v>
      </c>
      <c r="Q84" s="17" t="str">
        <f t="shared" si="2"/>
        <v>NO</v>
      </c>
      <c r="R84" s="17" t="str">
        <f t="shared" si="3"/>
        <v>SI</v>
      </c>
      <c r="S84" s="17" t="s">
        <v>50</v>
      </c>
    </row>
    <row r="85" spans="1:19" ht="15.75" customHeight="1">
      <c r="A85" s="37">
        <v>37</v>
      </c>
      <c r="B85" s="13" t="s">
        <v>347</v>
      </c>
      <c r="C85" s="18" t="s">
        <v>348</v>
      </c>
      <c r="D85" s="14" t="s">
        <v>349</v>
      </c>
      <c r="E85" s="34">
        <v>46042</v>
      </c>
      <c r="F85" s="34">
        <v>46284</v>
      </c>
      <c r="G85" s="13" t="s">
        <v>350</v>
      </c>
      <c r="H85" s="17">
        <v>1023967513</v>
      </c>
      <c r="I85" s="16">
        <v>1</v>
      </c>
      <c r="J85" s="20" t="s">
        <v>351</v>
      </c>
      <c r="K85" s="33" t="s">
        <v>24</v>
      </c>
      <c r="L85" s="33" t="s">
        <v>32</v>
      </c>
      <c r="M85" s="16" t="s">
        <v>33</v>
      </c>
      <c r="N85" s="17">
        <f>VLOOKUP($M85,LISTAS!$C$3:$H$13,3,0)</f>
        <v>1841201</v>
      </c>
      <c r="O85" s="17" t="str">
        <f>VLOOKUP($M85,LISTAS!$C$3:$H$13,2,0)</f>
        <v>I</v>
      </c>
      <c r="P85" s="16" t="str">
        <f>VLOOKUP($M85,LISTAS!$C$3:$H$13,6,0)</f>
        <v>Examen médico ocupacional para personal de planta de acuerdo con perfil de cargo y profesiograma de la Entidad.
Examen médico ocupacional para contratistas con énfasis osteomuscular y cardiovascular vigencia máxima de tres (3) años.</v>
      </c>
      <c r="Q85" s="17" t="str">
        <f t="shared" si="2"/>
        <v>SI</v>
      </c>
      <c r="R85" s="17" t="str">
        <f t="shared" si="3"/>
        <v>NO</v>
      </c>
      <c r="S85" s="17"/>
    </row>
    <row r="86" spans="1:19" ht="15.75" customHeight="1">
      <c r="A86" s="37">
        <v>38</v>
      </c>
      <c r="B86" s="13" t="s">
        <v>352</v>
      </c>
      <c r="C86" s="18" t="s">
        <v>353</v>
      </c>
      <c r="D86" s="14" t="s">
        <v>354</v>
      </c>
      <c r="E86" s="34">
        <v>46042</v>
      </c>
      <c r="F86" s="34">
        <v>46284</v>
      </c>
      <c r="G86" s="13" t="s">
        <v>355</v>
      </c>
      <c r="H86" s="17">
        <v>82360623</v>
      </c>
      <c r="I86" s="16">
        <v>0</v>
      </c>
      <c r="J86" s="20" t="s">
        <v>356</v>
      </c>
      <c r="K86" s="33" t="s">
        <v>24</v>
      </c>
      <c r="L86" s="33" t="s">
        <v>200</v>
      </c>
      <c r="M86" s="16" t="s">
        <v>357</v>
      </c>
      <c r="N86" s="17">
        <f>VLOOKUP($M86,LISTAS!$C$3:$H$13,3,0)</f>
        <v>4532001</v>
      </c>
      <c r="O86" s="17" t="str">
        <f>VLOOKUP($M86,LISTAS!$C$3:$H$13,2,0)</f>
        <v>IV</v>
      </c>
      <c r="P86" s="16" t="str">
        <f>VLOOKUP($M86,LISTAS!$C$3:$H$13,6,0)</f>
        <v>Examen médico ocupacional para contratistas con énfasis osteomuscular y cardiovascular 
Nota: Se debe establecer criterios en los contratos asignados al personal de notificador donde se incluya la manera y forma de realizar las entregas de correspondencias en las diferentes sedes, con el fin de hacer controles pertinentes como contratante sobre el cumplimiento de requisitos descritos en el objeto contractual y el PESV de la SDG.</v>
      </c>
      <c r="Q86" s="17" t="str">
        <f t="shared" si="2"/>
        <v>SI</v>
      </c>
      <c r="R86" s="17" t="str">
        <f t="shared" si="3"/>
        <v>NO</v>
      </c>
      <c r="S86" s="17"/>
    </row>
    <row r="87" spans="1:19" ht="15.75" customHeight="1">
      <c r="A87" s="37">
        <v>39</v>
      </c>
      <c r="B87" s="13" t="s">
        <v>358</v>
      </c>
      <c r="C87" s="18" t="s">
        <v>359</v>
      </c>
      <c r="D87" s="14" t="s">
        <v>360</v>
      </c>
      <c r="E87" s="34">
        <v>46042</v>
      </c>
      <c r="F87" s="34">
        <v>46284</v>
      </c>
      <c r="G87" s="13" t="s">
        <v>361</v>
      </c>
      <c r="H87" s="17">
        <v>1072718258</v>
      </c>
      <c r="I87" s="16">
        <v>9</v>
      </c>
      <c r="J87" s="20" t="s">
        <v>227</v>
      </c>
      <c r="K87" s="33" t="s">
        <v>24</v>
      </c>
      <c r="L87" s="33" t="s">
        <v>32</v>
      </c>
      <c r="M87" s="16" t="s">
        <v>33</v>
      </c>
      <c r="N87" s="17">
        <f>VLOOKUP($M87,LISTAS!$C$3:$H$13,3,0)</f>
        <v>1841201</v>
      </c>
      <c r="O87" s="17" t="str">
        <f>VLOOKUP($M87,LISTAS!$C$3:$H$13,2,0)</f>
        <v>I</v>
      </c>
      <c r="P87" s="16" t="str">
        <f>VLOOKUP($M87,LISTAS!$C$3:$H$13,6,0)</f>
        <v>Examen médico ocupacional para personal de planta de acuerdo con perfil de cargo y profesiograma de la Entidad.
Examen médico ocupacional para contratistas con énfasis osteomuscular y cardiovascular vigencia máxima de tres (3) años.</v>
      </c>
      <c r="Q87" s="17" t="str">
        <f t="shared" si="2"/>
        <v>SI</v>
      </c>
      <c r="R87" s="17" t="str">
        <f t="shared" si="3"/>
        <v>NO</v>
      </c>
      <c r="S87" s="17"/>
    </row>
    <row r="88" spans="1:19" ht="15.75" customHeight="1">
      <c r="A88" s="37">
        <v>40</v>
      </c>
      <c r="B88" s="13" t="s">
        <v>362</v>
      </c>
      <c r="C88" s="18" t="s">
        <v>363</v>
      </c>
      <c r="D88" s="14" t="s">
        <v>364</v>
      </c>
      <c r="E88" s="34">
        <v>46042</v>
      </c>
      <c r="F88" s="34">
        <v>46284</v>
      </c>
      <c r="G88" s="13" t="s">
        <v>365</v>
      </c>
      <c r="H88" s="17">
        <v>1073701427</v>
      </c>
      <c r="I88" s="16">
        <v>6</v>
      </c>
      <c r="J88" s="20" t="s">
        <v>366</v>
      </c>
      <c r="K88" s="33" t="s">
        <v>24</v>
      </c>
      <c r="L88" s="33" t="s">
        <v>32</v>
      </c>
      <c r="M88" s="16" t="s">
        <v>33</v>
      </c>
      <c r="N88" s="17">
        <f>VLOOKUP($M88,LISTAS!$C$3:$H$13,3,0)</f>
        <v>1841201</v>
      </c>
      <c r="O88" s="17" t="str">
        <f>VLOOKUP($M88,LISTAS!$C$3:$H$13,2,0)</f>
        <v>I</v>
      </c>
      <c r="P88" s="16" t="str">
        <f>VLOOKUP($M88,LISTAS!$C$3:$H$13,6,0)</f>
        <v>Examen médico ocupacional para personal de planta de acuerdo con perfil de cargo y profesiograma de la Entidad.
Examen médico ocupacional para contratistas con énfasis osteomuscular y cardiovascular vigencia máxima de tres (3) años.</v>
      </c>
      <c r="Q88" s="17" t="str">
        <f t="shared" si="2"/>
        <v>SI</v>
      </c>
      <c r="R88" s="17" t="str">
        <f t="shared" si="3"/>
        <v>NO</v>
      </c>
      <c r="S88" s="17"/>
    </row>
    <row r="89" spans="1:19" ht="15.75" customHeight="1">
      <c r="A89" s="37">
        <v>41</v>
      </c>
      <c r="B89" s="13" t="s">
        <v>367</v>
      </c>
      <c r="C89" s="18" t="s">
        <v>368</v>
      </c>
      <c r="D89" s="14" t="s">
        <v>369</v>
      </c>
      <c r="E89" s="34">
        <v>46042</v>
      </c>
      <c r="F89" s="34">
        <v>46284</v>
      </c>
      <c r="G89" s="13" t="s">
        <v>370</v>
      </c>
      <c r="H89" s="17">
        <v>17549319</v>
      </c>
      <c r="I89" s="16">
        <v>3</v>
      </c>
      <c r="J89" s="20" t="s">
        <v>371</v>
      </c>
      <c r="K89" s="33" t="s">
        <v>24</v>
      </c>
      <c r="L89" s="33" t="s">
        <v>32</v>
      </c>
      <c r="M89" s="16" t="s">
        <v>33</v>
      </c>
      <c r="N89" s="17">
        <f>VLOOKUP($M89,LISTAS!$C$3:$H$13,3,0)</f>
        <v>1841201</v>
      </c>
      <c r="O89" s="17" t="str">
        <f>VLOOKUP($M89,LISTAS!$C$3:$H$13,2,0)</f>
        <v>I</v>
      </c>
      <c r="P89" s="16" t="str">
        <f>VLOOKUP($M89,LISTAS!$C$3:$H$13,6,0)</f>
        <v>Examen médico ocupacional para personal de planta de acuerdo con perfil de cargo y profesiograma de la Entidad.
Examen médico ocupacional para contratistas con énfasis osteomuscular y cardiovascular vigencia máxima de tres (3) años.</v>
      </c>
      <c r="Q89" s="17" t="str">
        <f t="shared" si="2"/>
        <v>SI</v>
      </c>
      <c r="R89" s="17" t="str">
        <f t="shared" si="3"/>
        <v>NO</v>
      </c>
      <c r="S89" s="17"/>
    </row>
    <row r="90" spans="1:19" ht="15.75" customHeight="1">
      <c r="A90" s="37">
        <v>42</v>
      </c>
      <c r="B90" s="13" t="s">
        <v>372</v>
      </c>
      <c r="C90" s="18" t="s">
        <v>373</v>
      </c>
      <c r="D90" s="14" t="s">
        <v>269</v>
      </c>
      <c r="E90" s="34">
        <v>46037</v>
      </c>
      <c r="F90" s="34">
        <v>46279</v>
      </c>
      <c r="G90" s="13" t="s">
        <v>374</v>
      </c>
      <c r="H90" s="17">
        <v>1118821845</v>
      </c>
      <c r="I90" s="16">
        <v>9</v>
      </c>
      <c r="J90" s="20" t="s">
        <v>190</v>
      </c>
      <c r="K90" s="33" t="s">
        <v>24</v>
      </c>
      <c r="L90" s="33" t="s">
        <v>32</v>
      </c>
      <c r="M90" s="16" t="s">
        <v>26</v>
      </c>
      <c r="N90" s="17">
        <f>VLOOKUP($M90,LISTAS!$C$3:$H$13,3,0)</f>
        <v>5842302</v>
      </c>
      <c r="O90" s="17" t="str">
        <f>VLOOKUP($M90,LISTAS!$C$3:$H$13,2,0)</f>
        <v>V</v>
      </c>
      <c r="P90" s="16" t="str">
        <f>VLOOKUP($M90,LISTAS!$C$3:$H$13,6,0)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90" s="17" t="str">
        <f t="shared" si="2"/>
        <v>NO</v>
      </c>
      <c r="R90" s="17" t="str">
        <f t="shared" si="3"/>
        <v>SI</v>
      </c>
      <c r="S90" s="17" t="s">
        <v>50</v>
      </c>
    </row>
    <row r="91" spans="1:19" ht="15.75" customHeight="1">
      <c r="A91" s="37">
        <v>43</v>
      </c>
      <c r="B91" s="13" t="s">
        <v>375</v>
      </c>
      <c r="C91" s="18" t="s">
        <v>376</v>
      </c>
      <c r="D91" s="14" t="s">
        <v>377</v>
      </c>
      <c r="E91" s="34">
        <v>46043</v>
      </c>
      <c r="F91" s="34">
        <v>46285</v>
      </c>
      <c r="G91" s="13" t="s">
        <v>378</v>
      </c>
      <c r="H91" s="17">
        <v>1140829590</v>
      </c>
      <c r="I91" s="16">
        <v>2</v>
      </c>
      <c r="J91" s="20" t="s">
        <v>227</v>
      </c>
      <c r="K91" s="33" t="s">
        <v>24</v>
      </c>
      <c r="L91" s="33" t="s">
        <v>32</v>
      </c>
      <c r="M91" s="16" t="s">
        <v>33</v>
      </c>
      <c r="N91" s="17">
        <f>VLOOKUP($M91,LISTAS!$C$3:$H$13,3,0)</f>
        <v>1841201</v>
      </c>
      <c r="O91" s="17" t="str">
        <f>VLOOKUP($M91,LISTAS!$C$3:$H$13,2,0)</f>
        <v>I</v>
      </c>
      <c r="P91" s="16" t="str">
        <f>VLOOKUP($M91,LISTAS!$C$3:$H$13,6,0)</f>
        <v>Examen médico ocupacional para personal de planta de acuerdo con perfil de cargo y profesiograma de la Entidad.
Examen médico ocupacional para contratistas con énfasis osteomuscular y cardiovascular vigencia máxima de tres (3) años.</v>
      </c>
      <c r="Q91" s="17" t="str">
        <f t="shared" si="2"/>
        <v>SI</v>
      </c>
      <c r="R91" s="17" t="str">
        <f t="shared" si="3"/>
        <v>NO</v>
      </c>
      <c r="S91" s="17"/>
    </row>
    <row r="92" spans="1:19" ht="15.75" customHeight="1">
      <c r="A92" s="37">
        <v>44</v>
      </c>
      <c r="B92" s="13" t="s">
        <v>379</v>
      </c>
      <c r="C92" s="18" t="s">
        <v>380</v>
      </c>
      <c r="D92" s="14" t="s">
        <v>354</v>
      </c>
      <c r="E92" s="34">
        <v>46042</v>
      </c>
      <c r="F92" s="34">
        <v>46284</v>
      </c>
      <c r="G92" s="13" t="s">
        <v>381</v>
      </c>
      <c r="H92" s="17">
        <v>80242806</v>
      </c>
      <c r="I92" s="16">
        <v>9</v>
      </c>
      <c r="J92" s="20" t="s">
        <v>356</v>
      </c>
      <c r="K92" s="33" t="s">
        <v>24</v>
      </c>
      <c r="L92" s="33" t="s">
        <v>32</v>
      </c>
      <c r="M92" s="16" t="s">
        <v>357</v>
      </c>
      <c r="N92" s="17">
        <f>VLOOKUP($M92,LISTAS!$C$3:$H$13,3,0)</f>
        <v>4532001</v>
      </c>
      <c r="O92" s="17" t="str">
        <f>VLOOKUP($M92,LISTAS!$C$3:$H$13,2,0)</f>
        <v>IV</v>
      </c>
      <c r="P92" s="16" t="str">
        <f>VLOOKUP($M92,LISTAS!$C$3:$H$13,6,0)</f>
        <v>Examen médico ocupacional para contratistas con énfasis osteomuscular y cardiovascular 
Nota: Se debe establecer criterios en los contratos asignados al personal de notificador donde se incluya la manera y forma de realizar las entregas de correspondencias en las diferentes sedes, con el fin de hacer controles pertinentes como contratante sobre el cumplimiento de requisitos descritos en el objeto contractual y el PESV de la SDG.</v>
      </c>
      <c r="Q92" s="17" t="str">
        <f t="shared" si="2"/>
        <v>NO</v>
      </c>
      <c r="R92" s="17" t="str">
        <f t="shared" si="3"/>
        <v>SI</v>
      </c>
      <c r="S92" s="17" t="s">
        <v>50</v>
      </c>
    </row>
    <row r="93" spans="1:19" ht="15.75" customHeight="1">
      <c r="A93" s="37">
        <v>45</v>
      </c>
      <c r="B93" s="13" t="s">
        <v>382</v>
      </c>
      <c r="C93" s="18" t="s">
        <v>383</v>
      </c>
      <c r="D93" s="20" t="s">
        <v>384</v>
      </c>
      <c r="E93" s="34">
        <v>46048</v>
      </c>
      <c r="F93" s="34">
        <v>46290</v>
      </c>
      <c r="G93" s="13" t="s">
        <v>385</v>
      </c>
      <c r="H93" s="17">
        <v>79287493</v>
      </c>
      <c r="I93" s="16">
        <v>7</v>
      </c>
      <c r="J93" s="20" t="s">
        <v>386</v>
      </c>
      <c r="K93" s="33" t="s">
        <v>24</v>
      </c>
      <c r="L93" s="33" t="s">
        <v>25</v>
      </c>
      <c r="M93" s="16" t="s">
        <v>33</v>
      </c>
      <c r="N93" s="17">
        <f>VLOOKUP($M93,LISTAS!$C$3:$H$13,3,0)</f>
        <v>1841201</v>
      </c>
      <c r="O93" s="17" t="str">
        <f>VLOOKUP($M93,LISTAS!$C$3:$H$13,2,0)</f>
        <v>I</v>
      </c>
      <c r="P93" s="16" t="str">
        <f>VLOOKUP($M93,LISTAS!$C$3:$H$13,6,0)</f>
        <v>Examen médico ocupacional para personal de planta de acuerdo con perfil de cargo y profesiograma de la Entidad.
Examen médico ocupacional para contratistas con énfasis osteomuscular y cardiovascular vigencia máxima de tres (3) años.</v>
      </c>
      <c r="Q93" s="17" t="str">
        <f t="shared" si="2"/>
        <v>NO</v>
      </c>
      <c r="R93" s="17" t="str">
        <f t="shared" si="3"/>
        <v>SI</v>
      </c>
      <c r="S93" s="17" t="s">
        <v>50</v>
      </c>
    </row>
    <row r="94" spans="1:19" ht="15.75" customHeight="1">
      <c r="A94" s="37">
        <v>46</v>
      </c>
      <c r="B94" s="13" t="s">
        <v>387</v>
      </c>
      <c r="C94" s="18" t="s">
        <v>388</v>
      </c>
      <c r="D94" s="14" t="s">
        <v>389</v>
      </c>
      <c r="E94" s="34">
        <v>46042</v>
      </c>
      <c r="F94" s="34">
        <v>46284</v>
      </c>
      <c r="G94" s="13" t="s">
        <v>390</v>
      </c>
      <c r="H94" s="17">
        <v>72333398</v>
      </c>
      <c r="I94" s="16">
        <v>7</v>
      </c>
      <c r="J94" s="20" t="s">
        <v>300</v>
      </c>
      <c r="K94" s="33" t="s">
        <v>24</v>
      </c>
      <c r="L94" s="33" t="s">
        <v>25</v>
      </c>
      <c r="M94" s="16" t="s">
        <v>26</v>
      </c>
      <c r="N94" s="17">
        <f>VLOOKUP($M94,LISTAS!$C$3:$H$13,3,0)</f>
        <v>5842302</v>
      </c>
      <c r="O94" s="17" t="str">
        <f>VLOOKUP($M94,LISTAS!$C$3:$H$13,2,0)</f>
        <v>V</v>
      </c>
      <c r="P94" s="16" t="str">
        <f>VLOOKUP($M94,LISTAS!$C$3:$H$13,6,0)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94" s="17" t="str">
        <f t="shared" si="2"/>
        <v>SI</v>
      </c>
      <c r="R94" s="17" t="str">
        <f t="shared" si="3"/>
        <v>NO</v>
      </c>
      <c r="S94" s="17"/>
    </row>
    <row r="95" spans="1:19" ht="15.75" customHeight="1">
      <c r="A95" s="37">
        <v>47</v>
      </c>
      <c r="B95" s="13" t="s">
        <v>391</v>
      </c>
      <c r="C95" s="18" t="s">
        <v>392</v>
      </c>
      <c r="D95" s="14" t="s">
        <v>389</v>
      </c>
      <c r="E95" s="34">
        <v>46042</v>
      </c>
      <c r="F95" s="34">
        <v>46284</v>
      </c>
      <c r="G95" s="13" t="s">
        <v>393</v>
      </c>
      <c r="H95" s="17">
        <v>79670287</v>
      </c>
      <c r="I95" s="16">
        <v>8</v>
      </c>
      <c r="J95" s="20" t="s">
        <v>300</v>
      </c>
      <c r="K95" s="33" t="s">
        <v>24</v>
      </c>
      <c r="L95" s="33" t="s">
        <v>25</v>
      </c>
      <c r="M95" s="16" t="s">
        <v>26</v>
      </c>
      <c r="N95" s="17">
        <f>VLOOKUP($M95,LISTAS!$C$3:$H$13,3,0)</f>
        <v>5842302</v>
      </c>
      <c r="O95" s="17" t="str">
        <f>VLOOKUP($M95,LISTAS!$C$3:$H$13,2,0)</f>
        <v>V</v>
      </c>
      <c r="P95" s="16" t="str">
        <f>VLOOKUP($M95,LISTAS!$C$3:$H$13,6,0)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95" s="17" t="str">
        <f t="shared" si="2"/>
        <v>SI</v>
      </c>
      <c r="R95" s="17" t="str">
        <f t="shared" si="3"/>
        <v>NO</v>
      </c>
      <c r="S95" s="17"/>
    </row>
    <row r="96" spans="1:19" ht="15.75" customHeight="1">
      <c r="A96" s="37">
        <v>48</v>
      </c>
      <c r="B96" s="13" t="s">
        <v>394</v>
      </c>
      <c r="C96" s="18" t="s">
        <v>395</v>
      </c>
      <c r="D96" s="14" t="s">
        <v>298</v>
      </c>
      <c r="E96" s="34">
        <v>46055</v>
      </c>
      <c r="F96" s="34">
        <v>46296</v>
      </c>
      <c r="G96" s="13" t="s">
        <v>396</v>
      </c>
      <c r="H96" s="17">
        <v>79459031</v>
      </c>
      <c r="I96" s="16">
        <v>7</v>
      </c>
      <c r="J96" s="20" t="s">
        <v>300</v>
      </c>
      <c r="K96" s="33" t="s">
        <v>24</v>
      </c>
      <c r="L96" s="33" t="s">
        <v>25</v>
      </c>
      <c r="M96" s="16" t="s">
        <v>26</v>
      </c>
      <c r="N96" s="17">
        <f>VLOOKUP($M96,LISTAS!$C$3:$H$13,3,0)</f>
        <v>5842302</v>
      </c>
      <c r="O96" s="17" t="str">
        <f>VLOOKUP($M96,LISTAS!$C$3:$H$13,2,0)</f>
        <v>V</v>
      </c>
      <c r="P96" s="16" t="str">
        <f>VLOOKUP($M96,LISTAS!$C$3:$H$13,6,0)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96" s="17" t="str">
        <f t="shared" si="2"/>
        <v>SI</v>
      </c>
      <c r="R96" s="17" t="str">
        <f t="shared" si="3"/>
        <v>NO</v>
      </c>
      <c r="S96" s="17"/>
    </row>
    <row r="97" spans="1:19" ht="15.75" customHeight="1">
      <c r="A97" s="37">
        <v>49</v>
      </c>
      <c r="B97" s="13" t="s">
        <v>397</v>
      </c>
      <c r="C97" s="18" t="s">
        <v>398</v>
      </c>
      <c r="D97" s="14" t="s">
        <v>298</v>
      </c>
      <c r="E97" s="34">
        <v>46042</v>
      </c>
      <c r="F97" s="34">
        <v>46222</v>
      </c>
      <c r="G97" s="13" t="s">
        <v>399</v>
      </c>
      <c r="H97" s="17">
        <v>52887475</v>
      </c>
      <c r="I97" s="16">
        <v>0</v>
      </c>
      <c r="J97" s="20" t="s">
        <v>300</v>
      </c>
      <c r="K97" s="33" t="s">
        <v>24</v>
      </c>
      <c r="L97" s="33" t="s">
        <v>25</v>
      </c>
      <c r="M97" s="16" t="s">
        <v>26</v>
      </c>
      <c r="N97" s="17">
        <f>VLOOKUP($M97,LISTAS!$C$3:$H$13,3,0)</f>
        <v>5842302</v>
      </c>
      <c r="O97" s="17" t="str">
        <f>VLOOKUP($M97,LISTAS!$C$3:$H$13,2,0)</f>
        <v>V</v>
      </c>
      <c r="P97" s="16" t="str">
        <f>VLOOKUP($M97,LISTAS!$C$3:$H$13,6,0)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97" s="17" t="str">
        <f t="shared" si="2"/>
        <v>SI</v>
      </c>
      <c r="R97" s="17" t="str">
        <f t="shared" si="3"/>
        <v>NO</v>
      </c>
      <c r="S97" s="17"/>
    </row>
    <row r="98" spans="1:19" ht="15.75" customHeight="1">
      <c r="A98" s="37">
        <v>50</v>
      </c>
      <c r="B98" s="13" t="s">
        <v>400</v>
      </c>
      <c r="C98" s="18" t="s">
        <v>401</v>
      </c>
      <c r="D98" s="14" t="s">
        <v>402</v>
      </c>
      <c r="E98" s="34">
        <v>46042</v>
      </c>
      <c r="F98" s="34">
        <v>46284</v>
      </c>
      <c r="G98" s="13" t="s">
        <v>403</v>
      </c>
      <c r="H98" s="17">
        <v>1013678236</v>
      </c>
      <c r="I98" s="16">
        <v>1</v>
      </c>
      <c r="J98" s="20" t="s">
        <v>356</v>
      </c>
      <c r="K98" s="33" t="s">
        <v>24</v>
      </c>
      <c r="L98" s="33" t="s">
        <v>32</v>
      </c>
      <c r="M98" s="16" t="s">
        <v>33</v>
      </c>
      <c r="N98" s="17">
        <f>VLOOKUP($M98,LISTAS!$C$3:$H$13,3,0)</f>
        <v>1841201</v>
      </c>
      <c r="O98" s="17" t="str">
        <f>VLOOKUP($M98,LISTAS!$C$3:$H$13,2,0)</f>
        <v>I</v>
      </c>
      <c r="P98" s="16" t="str">
        <f>VLOOKUP($M98,LISTAS!$C$3:$H$13,6,0)</f>
        <v>Examen médico ocupacional para personal de planta de acuerdo con perfil de cargo y profesiograma de la Entidad.
Examen médico ocupacional para contratistas con énfasis osteomuscular y cardiovascular vigencia máxima de tres (3) años.</v>
      </c>
      <c r="Q98" s="17" t="str">
        <f t="shared" si="2"/>
        <v>SI</v>
      </c>
      <c r="R98" s="17" t="str">
        <f t="shared" si="3"/>
        <v>NO</v>
      </c>
      <c r="S98" s="17"/>
    </row>
    <row r="99" spans="1:19" ht="15.75" customHeight="1">
      <c r="A99" s="37">
        <v>51</v>
      </c>
      <c r="B99" s="13" t="s">
        <v>404</v>
      </c>
      <c r="C99" s="18" t="s">
        <v>405</v>
      </c>
      <c r="D99" s="14" t="s">
        <v>406</v>
      </c>
      <c r="E99" s="34">
        <v>46038</v>
      </c>
      <c r="F99" s="34">
        <v>46280</v>
      </c>
      <c r="G99" s="13" t="s">
        <v>407</v>
      </c>
      <c r="H99" s="17">
        <v>52243406</v>
      </c>
      <c r="I99" s="16">
        <v>9</v>
      </c>
      <c r="J99" s="20" t="s">
        <v>408</v>
      </c>
      <c r="K99" s="33" t="s">
        <v>24</v>
      </c>
      <c r="L99" s="33" t="s">
        <v>32</v>
      </c>
      <c r="M99" s="16" t="s">
        <v>33</v>
      </c>
      <c r="N99" s="17">
        <f>VLOOKUP($M99,LISTAS!$C$3:$H$13,3,0)</f>
        <v>1841201</v>
      </c>
      <c r="O99" s="17" t="str">
        <f>VLOOKUP($M99,LISTAS!$C$3:$H$13,2,0)</f>
        <v>I</v>
      </c>
      <c r="P99" s="16" t="str">
        <f>VLOOKUP($M99,LISTAS!$C$3:$H$13,6,0)</f>
        <v>Examen médico ocupacional para personal de planta de acuerdo con perfil de cargo y profesiograma de la Entidad.
Examen médico ocupacional para contratistas con énfasis osteomuscular y cardiovascular vigencia máxima de tres (3) años.</v>
      </c>
      <c r="Q99" s="17" t="str">
        <f t="shared" si="2"/>
        <v>SI</v>
      </c>
      <c r="R99" s="17" t="str">
        <f t="shared" si="3"/>
        <v>NO</v>
      </c>
      <c r="S99" s="17"/>
    </row>
    <row r="100" spans="1:19" ht="15.75" customHeight="1">
      <c r="A100" s="37">
        <v>52</v>
      </c>
      <c r="B100" s="13" t="s">
        <v>409</v>
      </c>
      <c r="C100" s="18" t="s">
        <v>410</v>
      </c>
      <c r="D100" s="14" t="s">
        <v>411</v>
      </c>
      <c r="E100" s="34">
        <v>46042</v>
      </c>
      <c r="F100" s="34">
        <v>46284</v>
      </c>
      <c r="G100" s="13" t="s">
        <v>121</v>
      </c>
      <c r="H100" s="17">
        <v>80794862</v>
      </c>
      <c r="I100" s="16">
        <v>1</v>
      </c>
      <c r="J100" s="20" t="s">
        <v>408</v>
      </c>
      <c r="K100" s="33" t="s">
        <v>24</v>
      </c>
      <c r="L100" s="33" t="s">
        <v>32</v>
      </c>
      <c r="M100" s="16" t="s">
        <v>33</v>
      </c>
      <c r="N100" s="17">
        <f>VLOOKUP($M100,LISTAS!$C$3:$H$13,3,0)</f>
        <v>1841201</v>
      </c>
      <c r="O100" s="17" t="str">
        <f>VLOOKUP($M100,LISTAS!$C$3:$H$13,2,0)</f>
        <v>I</v>
      </c>
      <c r="P100" s="16" t="str">
        <f>VLOOKUP($M100,LISTAS!$C$3:$H$13,6,0)</f>
        <v>Examen médico ocupacional para personal de planta de acuerdo con perfil de cargo y profesiograma de la Entidad.
Examen médico ocupacional para contratistas con énfasis osteomuscular y cardiovascular vigencia máxima de tres (3) años.</v>
      </c>
      <c r="Q100" s="17" t="str">
        <f t="shared" si="2"/>
        <v>SI</v>
      </c>
      <c r="R100" s="17" t="str">
        <f t="shared" si="3"/>
        <v>NO</v>
      </c>
      <c r="S100" s="17"/>
    </row>
    <row r="101" spans="1:19" ht="15.75" customHeight="1">
      <c r="A101" s="37">
        <v>53</v>
      </c>
      <c r="B101" s="13" t="s">
        <v>412</v>
      </c>
      <c r="C101" s="18" t="s">
        <v>413</v>
      </c>
      <c r="D101" s="14" t="s">
        <v>389</v>
      </c>
      <c r="E101" s="34">
        <v>46042</v>
      </c>
      <c r="F101" s="34">
        <v>46284</v>
      </c>
      <c r="G101" s="13" t="s">
        <v>414</v>
      </c>
      <c r="H101" s="17">
        <v>52362200</v>
      </c>
      <c r="I101" s="16">
        <v>9</v>
      </c>
      <c r="J101" s="20" t="s">
        <v>300</v>
      </c>
      <c r="K101" s="33" t="s">
        <v>24</v>
      </c>
      <c r="L101" s="33" t="s">
        <v>25</v>
      </c>
      <c r="M101" s="16" t="s">
        <v>26</v>
      </c>
      <c r="N101" s="17">
        <f>VLOOKUP($M101,LISTAS!$C$3:$H$13,3,0)</f>
        <v>5842302</v>
      </c>
      <c r="O101" s="17" t="str">
        <f>VLOOKUP($M101,LISTAS!$C$3:$H$13,2,0)</f>
        <v>V</v>
      </c>
      <c r="P101" s="16" t="str">
        <f>VLOOKUP($M101,LISTAS!$C$3:$H$13,6,0)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01" s="17" t="str">
        <f t="shared" si="2"/>
        <v>SI</v>
      </c>
      <c r="R101" s="17" t="str">
        <f t="shared" si="3"/>
        <v>NO</v>
      </c>
      <c r="S101" s="17"/>
    </row>
    <row r="102" spans="1:19" ht="15.75" customHeight="1">
      <c r="A102" s="37">
        <v>54</v>
      </c>
      <c r="B102" s="13" t="s">
        <v>415</v>
      </c>
      <c r="C102" s="18" t="s">
        <v>416</v>
      </c>
      <c r="D102" s="14" t="s">
        <v>389</v>
      </c>
      <c r="E102" s="34">
        <v>46055</v>
      </c>
      <c r="F102" s="34">
        <v>46235</v>
      </c>
      <c r="G102" s="13" t="s">
        <v>417</v>
      </c>
      <c r="H102" s="17">
        <v>79772071</v>
      </c>
      <c r="I102" s="16">
        <v>2</v>
      </c>
      <c r="J102" s="20" t="s">
        <v>300</v>
      </c>
      <c r="K102" s="33" t="s">
        <v>24</v>
      </c>
      <c r="L102" s="33" t="s">
        <v>25</v>
      </c>
      <c r="M102" s="16" t="s">
        <v>26</v>
      </c>
      <c r="N102" s="17">
        <f>VLOOKUP($M102,LISTAS!$C$3:$H$13,3,0)</f>
        <v>5842302</v>
      </c>
      <c r="O102" s="17" t="str">
        <f>VLOOKUP($M102,LISTAS!$C$3:$H$13,2,0)</f>
        <v>V</v>
      </c>
      <c r="P102" s="16" t="str">
        <f>VLOOKUP($M102,LISTAS!$C$3:$H$13,6,0)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02" s="17" t="str">
        <f t="shared" si="2"/>
        <v>SI</v>
      </c>
      <c r="R102" s="17" t="str">
        <f t="shared" si="3"/>
        <v>NO</v>
      </c>
      <c r="S102" s="17"/>
    </row>
    <row r="103" spans="1:19" ht="15.75" customHeight="1">
      <c r="A103" s="37">
        <v>55</v>
      </c>
      <c r="B103" s="13" t="s">
        <v>418</v>
      </c>
      <c r="C103" s="18" t="s">
        <v>419</v>
      </c>
      <c r="D103" s="14" t="s">
        <v>420</v>
      </c>
      <c r="E103" s="34">
        <v>46044</v>
      </c>
      <c r="F103" s="34">
        <v>46286</v>
      </c>
      <c r="G103" s="13" t="s">
        <v>421</v>
      </c>
      <c r="H103" s="17">
        <v>1014221374</v>
      </c>
      <c r="I103" s="16">
        <v>1</v>
      </c>
      <c r="J103" s="20" t="s">
        <v>313</v>
      </c>
      <c r="K103" s="33" t="s">
        <v>24</v>
      </c>
      <c r="L103" s="33" t="s">
        <v>32</v>
      </c>
      <c r="M103" s="16" t="s">
        <v>26</v>
      </c>
      <c r="N103" s="17">
        <f>VLOOKUP($M103,LISTAS!$C$3:$H$13,3,0)</f>
        <v>5842302</v>
      </c>
      <c r="O103" s="17" t="str">
        <f>VLOOKUP($M103,LISTAS!$C$3:$H$13,2,0)</f>
        <v>V</v>
      </c>
      <c r="P103" s="16" t="str">
        <f>VLOOKUP($M103,LISTAS!$C$3:$H$13,6,0)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03" s="17" t="str">
        <f t="shared" si="2"/>
        <v>NO</v>
      </c>
      <c r="R103" s="17" t="str">
        <f t="shared" si="3"/>
        <v>SI</v>
      </c>
      <c r="S103" s="17" t="s">
        <v>50</v>
      </c>
    </row>
    <row r="104" spans="1:19" ht="15.75" customHeight="1">
      <c r="A104" s="37">
        <v>56</v>
      </c>
      <c r="B104" s="13" t="s">
        <v>422</v>
      </c>
      <c r="C104" s="18" t="s">
        <v>423</v>
      </c>
      <c r="D104" s="14" t="s">
        <v>389</v>
      </c>
      <c r="E104" s="34">
        <v>46042</v>
      </c>
      <c r="F104" s="34">
        <v>46222</v>
      </c>
      <c r="G104" s="13" t="s">
        <v>424</v>
      </c>
      <c r="H104" s="17">
        <v>1013658847</v>
      </c>
      <c r="I104" s="16">
        <v>4</v>
      </c>
      <c r="J104" s="20" t="s">
        <v>300</v>
      </c>
      <c r="K104" s="33" t="s">
        <v>24</v>
      </c>
      <c r="L104" s="33" t="s">
        <v>25</v>
      </c>
      <c r="M104" s="16" t="s">
        <v>26</v>
      </c>
      <c r="N104" s="17">
        <f>VLOOKUP($M104,LISTAS!$C$3:$H$13,3,0)</f>
        <v>5842302</v>
      </c>
      <c r="O104" s="17" t="str">
        <f>VLOOKUP($M104,LISTAS!$C$3:$H$13,2,0)</f>
        <v>V</v>
      </c>
      <c r="P104" s="16" t="str">
        <f>VLOOKUP($M104,LISTAS!$C$3:$H$13,6,0)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04" s="17" t="str">
        <f t="shared" si="2"/>
        <v>SI</v>
      </c>
      <c r="R104" s="17" t="str">
        <f t="shared" si="3"/>
        <v>NO</v>
      </c>
      <c r="S104" s="17"/>
    </row>
    <row r="105" spans="1:19" ht="15.75" customHeight="1">
      <c r="A105" s="37">
        <v>57</v>
      </c>
      <c r="B105" s="13" t="s">
        <v>425</v>
      </c>
      <c r="C105" s="18" t="s">
        <v>426</v>
      </c>
      <c r="D105" s="14" t="s">
        <v>427</v>
      </c>
      <c r="E105" s="34">
        <v>46058</v>
      </c>
      <c r="F105" s="34">
        <v>46299</v>
      </c>
      <c r="G105" s="13" t="s">
        <v>428</v>
      </c>
      <c r="H105" s="17">
        <v>1233905131</v>
      </c>
      <c r="I105" s="16">
        <v>8</v>
      </c>
      <c r="J105" s="20" t="s">
        <v>429</v>
      </c>
      <c r="K105" s="33" t="s">
        <v>24</v>
      </c>
      <c r="L105" s="33" t="s">
        <v>43</v>
      </c>
      <c r="M105" s="16" t="s">
        <v>33</v>
      </c>
      <c r="N105" s="17">
        <f>VLOOKUP($M105,LISTAS!$C$3:$H$13,3,0)</f>
        <v>1841201</v>
      </c>
      <c r="O105" s="17" t="str">
        <f>VLOOKUP($M105,LISTAS!$C$3:$H$13,2,0)</f>
        <v>I</v>
      </c>
      <c r="P105" s="16" t="str">
        <f>VLOOKUP($M105,LISTAS!$C$3:$H$13,6,0)</f>
        <v>Examen médico ocupacional para personal de planta de acuerdo con perfil de cargo y profesiograma de la Entidad.
Examen médico ocupacional para contratistas con énfasis osteomuscular y cardiovascular vigencia máxima de tres (3) años.</v>
      </c>
      <c r="Q105" s="17" t="str">
        <f t="shared" si="2"/>
        <v>NO</v>
      </c>
      <c r="R105" s="17" t="str">
        <f t="shared" si="3"/>
        <v>SI</v>
      </c>
      <c r="S105" s="17" t="s">
        <v>50</v>
      </c>
    </row>
    <row r="106" spans="1:19" ht="15.75" customHeight="1">
      <c r="A106" s="37">
        <v>58</v>
      </c>
      <c r="B106" s="13" t="s">
        <v>430</v>
      </c>
      <c r="C106" s="18" t="s">
        <v>431</v>
      </c>
      <c r="D106" s="14" t="s">
        <v>432</v>
      </c>
      <c r="E106" s="34">
        <v>46042</v>
      </c>
      <c r="F106" s="34">
        <v>46284</v>
      </c>
      <c r="G106" s="13" t="s">
        <v>433</v>
      </c>
      <c r="H106" s="17">
        <v>80120721</v>
      </c>
      <c r="I106" s="16">
        <v>8</v>
      </c>
      <c r="J106" s="20" t="s">
        <v>408</v>
      </c>
      <c r="K106" s="33" t="s">
        <v>24</v>
      </c>
      <c r="L106" s="33" t="s">
        <v>32</v>
      </c>
      <c r="M106" s="16" t="s">
        <v>33</v>
      </c>
      <c r="N106" s="17">
        <f>VLOOKUP($M106,LISTAS!$C$3:$H$13,3,0)</f>
        <v>1841201</v>
      </c>
      <c r="O106" s="17" t="str">
        <f>VLOOKUP($M106,LISTAS!$C$3:$H$13,2,0)</f>
        <v>I</v>
      </c>
      <c r="P106" s="16" t="str">
        <f>VLOOKUP($M106,LISTAS!$C$3:$H$13,6,0)</f>
        <v>Examen médico ocupacional para personal de planta de acuerdo con perfil de cargo y profesiograma de la Entidad.
Examen médico ocupacional para contratistas con énfasis osteomuscular y cardiovascular vigencia máxima de tres (3) años.</v>
      </c>
      <c r="Q106" s="17" t="str">
        <f t="shared" si="2"/>
        <v>SI</v>
      </c>
      <c r="R106" s="17" t="str">
        <f t="shared" si="3"/>
        <v>NO</v>
      </c>
      <c r="S106" s="17"/>
    </row>
    <row r="107" spans="1:19" ht="15.75" customHeight="1">
      <c r="A107" s="37">
        <v>59</v>
      </c>
      <c r="B107" s="13" t="s">
        <v>434</v>
      </c>
      <c r="C107" s="18" t="s">
        <v>435</v>
      </c>
      <c r="D107" s="14" t="s">
        <v>389</v>
      </c>
      <c r="E107" s="34">
        <v>46042</v>
      </c>
      <c r="F107" s="34">
        <v>46222</v>
      </c>
      <c r="G107" s="13" t="s">
        <v>436</v>
      </c>
      <c r="H107" s="17">
        <v>7722370</v>
      </c>
      <c r="I107" s="16">
        <v>4</v>
      </c>
      <c r="J107" s="20" t="s">
        <v>300</v>
      </c>
      <c r="K107" s="33" t="s">
        <v>24</v>
      </c>
      <c r="L107" s="33" t="s">
        <v>25</v>
      </c>
      <c r="M107" s="16" t="s">
        <v>26</v>
      </c>
      <c r="N107" s="17">
        <f>VLOOKUP($M107,LISTAS!$C$3:$H$13,3,0)</f>
        <v>5842302</v>
      </c>
      <c r="O107" s="17" t="str">
        <f>VLOOKUP($M107,LISTAS!$C$3:$H$13,2,0)</f>
        <v>V</v>
      </c>
      <c r="P107" s="16" t="str">
        <f>VLOOKUP($M107,LISTAS!$C$3:$H$13,6,0)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07" s="17" t="str">
        <f t="shared" si="2"/>
        <v>SI</v>
      </c>
      <c r="R107" s="17" t="str">
        <f t="shared" si="3"/>
        <v>NO</v>
      </c>
      <c r="S107" s="17"/>
    </row>
    <row r="108" spans="1:19" ht="15.75" customHeight="1">
      <c r="A108" s="37">
        <v>60</v>
      </c>
      <c r="B108" s="13" t="s">
        <v>437</v>
      </c>
      <c r="C108" s="18" t="s">
        <v>438</v>
      </c>
      <c r="D108" s="14" t="s">
        <v>439</v>
      </c>
      <c r="E108" s="34">
        <v>46042</v>
      </c>
      <c r="F108" s="34">
        <v>46284</v>
      </c>
      <c r="G108" s="13" t="s">
        <v>440</v>
      </c>
      <c r="H108" s="17">
        <v>1070706196</v>
      </c>
      <c r="I108" s="16">
        <v>1</v>
      </c>
      <c r="J108" s="20" t="s">
        <v>408</v>
      </c>
      <c r="K108" s="33" t="s">
        <v>24</v>
      </c>
      <c r="L108" s="33" t="s">
        <v>32</v>
      </c>
      <c r="M108" s="16" t="s">
        <v>33</v>
      </c>
      <c r="N108" s="17">
        <f>VLOOKUP($M108,LISTAS!$C$3:$H$13,3,0)</f>
        <v>1841201</v>
      </c>
      <c r="O108" s="17" t="str">
        <f>VLOOKUP($M108,LISTAS!$C$3:$H$13,2,0)</f>
        <v>I</v>
      </c>
      <c r="P108" s="16" t="str">
        <f>VLOOKUP($M108,LISTAS!$C$3:$H$13,6,0)</f>
        <v>Examen médico ocupacional para personal de planta de acuerdo con perfil de cargo y profesiograma de la Entidad.
Examen médico ocupacional para contratistas con énfasis osteomuscular y cardiovascular vigencia máxima de tres (3) años.</v>
      </c>
      <c r="Q108" s="17" t="str">
        <f t="shared" si="2"/>
        <v>SI</v>
      </c>
      <c r="R108" s="17" t="str">
        <f t="shared" si="3"/>
        <v>NO</v>
      </c>
      <c r="S108" s="17"/>
    </row>
    <row r="109" spans="1:19" ht="15.75" customHeight="1">
      <c r="A109" s="37">
        <v>61</v>
      </c>
      <c r="B109" s="13" t="s">
        <v>441</v>
      </c>
      <c r="C109" s="18" t="s">
        <v>442</v>
      </c>
      <c r="D109" s="14" t="s">
        <v>389</v>
      </c>
      <c r="E109" s="34">
        <v>46042</v>
      </c>
      <c r="F109" s="34">
        <v>46284</v>
      </c>
      <c r="G109" s="13" t="s">
        <v>443</v>
      </c>
      <c r="H109" s="17">
        <v>1000990857</v>
      </c>
      <c r="I109" s="16">
        <v>2</v>
      </c>
      <c r="J109" s="20" t="s">
        <v>300</v>
      </c>
      <c r="K109" s="33" t="s">
        <v>24</v>
      </c>
      <c r="L109" s="33" t="s">
        <v>25</v>
      </c>
      <c r="M109" s="16" t="s">
        <v>26</v>
      </c>
      <c r="N109" s="17">
        <f>VLOOKUP($M109,LISTAS!$C$3:$H$13,3,0)</f>
        <v>5842302</v>
      </c>
      <c r="O109" s="17" t="str">
        <f>VLOOKUP($M109,LISTAS!$C$3:$H$13,2,0)</f>
        <v>V</v>
      </c>
      <c r="P109" s="16" t="str">
        <f>VLOOKUP($M109,LISTAS!$C$3:$H$13,6,0)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09" s="17" t="str">
        <f t="shared" si="2"/>
        <v>SI</v>
      </c>
      <c r="R109" s="17" t="str">
        <f t="shared" si="3"/>
        <v>NO</v>
      </c>
      <c r="S109" s="17"/>
    </row>
    <row r="110" spans="1:19" ht="15.75" customHeight="1">
      <c r="A110" s="37">
        <v>62</v>
      </c>
      <c r="B110" s="13" t="s">
        <v>444</v>
      </c>
      <c r="C110" s="18" t="s">
        <v>445</v>
      </c>
      <c r="D110" s="14" t="s">
        <v>446</v>
      </c>
      <c r="E110" s="34">
        <v>46036</v>
      </c>
      <c r="F110" s="34">
        <v>46278</v>
      </c>
      <c r="G110" s="13" t="s">
        <v>447</v>
      </c>
      <c r="H110" s="17">
        <v>1026260261</v>
      </c>
      <c r="I110" s="16">
        <v>6</v>
      </c>
      <c r="J110" s="20" t="s">
        <v>190</v>
      </c>
      <c r="K110" s="33" t="s">
        <v>24</v>
      </c>
      <c r="L110" s="33" t="s">
        <v>32</v>
      </c>
      <c r="M110" s="16" t="s">
        <v>33</v>
      </c>
      <c r="N110" s="17">
        <f>VLOOKUP($M110,LISTAS!$C$3:$H$13,3,0)</f>
        <v>1841201</v>
      </c>
      <c r="O110" s="17" t="str">
        <f>VLOOKUP($M110,LISTAS!$C$3:$H$13,2,0)</f>
        <v>I</v>
      </c>
      <c r="P110" s="16" t="str">
        <f>VLOOKUP($M110,LISTAS!$C$3:$H$13,6,0)</f>
        <v>Examen médico ocupacional para personal de planta de acuerdo con perfil de cargo y profesiograma de la Entidad.
Examen médico ocupacional para contratistas con énfasis osteomuscular y cardiovascular vigencia máxima de tres (3) años.</v>
      </c>
      <c r="Q110" s="17" t="str">
        <f t="shared" si="2"/>
        <v>SI</v>
      </c>
      <c r="R110" s="17" t="str">
        <f t="shared" si="3"/>
        <v>NO</v>
      </c>
      <c r="S110" s="17"/>
    </row>
    <row r="111" spans="1:19" ht="15.75" customHeight="1">
      <c r="A111" s="37">
        <v>63</v>
      </c>
      <c r="B111" s="13" t="s">
        <v>448</v>
      </c>
      <c r="C111" s="22" t="s">
        <v>449</v>
      </c>
      <c r="D111" s="14" t="s">
        <v>354</v>
      </c>
      <c r="E111" s="34">
        <v>46055</v>
      </c>
      <c r="F111" s="34">
        <v>46296</v>
      </c>
      <c r="G111" s="13" t="s">
        <v>450</v>
      </c>
      <c r="H111" s="17">
        <v>1022939780</v>
      </c>
      <c r="I111" s="16">
        <v>9</v>
      </c>
      <c r="J111" s="20" t="s">
        <v>356</v>
      </c>
      <c r="K111" s="33" t="s">
        <v>24</v>
      </c>
      <c r="L111" s="33" t="s">
        <v>32</v>
      </c>
      <c r="M111" s="16" t="s">
        <v>357</v>
      </c>
      <c r="N111" s="17">
        <f>VLOOKUP($M111,LISTAS!$C$3:$H$13,3,0)</f>
        <v>4532001</v>
      </c>
      <c r="O111" s="17" t="str">
        <f>VLOOKUP($M111,LISTAS!$C$3:$H$13,2,0)</f>
        <v>IV</v>
      </c>
      <c r="P111" s="16" t="str">
        <f>VLOOKUP($M111,LISTAS!$C$3:$H$13,6,0)</f>
        <v>Examen médico ocupacional para contratistas con énfasis osteomuscular y cardiovascular 
Nota: Se debe establecer criterios en los contratos asignados al personal de notificador donde se incluya la manera y forma de realizar las entregas de correspondencias en las diferentes sedes, con el fin de hacer controles pertinentes como contratante sobre el cumplimiento de requisitos descritos en el objeto contractual y el PESV de la SDG.</v>
      </c>
      <c r="Q111" s="17" t="str">
        <f t="shared" si="2"/>
        <v>NO</v>
      </c>
      <c r="R111" s="17" t="str">
        <f t="shared" si="3"/>
        <v>SI</v>
      </c>
      <c r="S111" s="17" t="s">
        <v>50</v>
      </c>
    </row>
    <row r="112" spans="1:19" ht="15.75" customHeight="1">
      <c r="A112" s="37">
        <v>64</v>
      </c>
      <c r="B112" s="13" t="s">
        <v>451</v>
      </c>
      <c r="C112" s="22" t="s">
        <v>452</v>
      </c>
      <c r="D112" s="20" t="s">
        <v>453</v>
      </c>
      <c r="E112" s="34">
        <v>46055</v>
      </c>
      <c r="F112" s="34">
        <v>46296</v>
      </c>
      <c r="G112" s="14" t="s">
        <v>454</v>
      </c>
      <c r="H112" s="17">
        <v>1010187248</v>
      </c>
      <c r="I112" s="16">
        <v>1</v>
      </c>
      <c r="J112" s="20" t="s">
        <v>351</v>
      </c>
      <c r="K112" s="33" t="s">
        <v>24</v>
      </c>
      <c r="L112" s="33" t="s">
        <v>32</v>
      </c>
      <c r="M112" s="16" t="s">
        <v>33</v>
      </c>
      <c r="N112" s="17">
        <f>VLOOKUP($M112,LISTAS!$C$3:$H$13,3,0)</f>
        <v>1841201</v>
      </c>
      <c r="O112" s="17" t="str">
        <f>VLOOKUP($M112,LISTAS!$C$3:$H$13,2,0)</f>
        <v>I</v>
      </c>
      <c r="P112" s="16" t="str">
        <f>VLOOKUP($M112,LISTAS!$C$3:$H$13,6,0)</f>
        <v>Examen médico ocupacional para personal de planta de acuerdo con perfil de cargo y profesiograma de la Entidad.
Examen médico ocupacional para contratistas con énfasis osteomuscular y cardiovascular vigencia máxima de tres (3) años.</v>
      </c>
      <c r="Q112" s="17" t="str">
        <f t="shared" si="2"/>
        <v>SI</v>
      </c>
      <c r="R112" s="17" t="str">
        <f t="shared" si="3"/>
        <v>NO</v>
      </c>
      <c r="S112" s="17"/>
    </row>
    <row r="113" spans="1:19" ht="15.75" customHeight="1">
      <c r="A113" s="37">
        <v>65</v>
      </c>
      <c r="B113" s="13" t="s">
        <v>455</v>
      </c>
      <c r="C113" s="18" t="s">
        <v>456</v>
      </c>
      <c r="D113" s="14" t="s">
        <v>457</v>
      </c>
      <c r="E113" s="34">
        <v>46042</v>
      </c>
      <c r="F113" s="34">
        <v>46284</v>
      </c>
      <c r="G113" s="13" t="s">
        <v>458</v>
      </c>
      <c r="H113" s="17">
        <v>1018406496</v>
      </c>
      <c r="I113" s="16">
        <v>1</v>
      </c>
      <c r="J113" s="20" t="s">
        <v>408</v>
      </c>
      <c r="K113" s="33" t="s">
        <v>24</v>
      </c>
      <c r="L113" s="33" t="s">
        <v>32</v>
      </c>
      <c r="M113" s="16" t="s">
        <v>33</v>
      </c>
      <c r="N113" s="17">
        <f>VLOOKUP($M113,LISTAS!$C$3:$H$13,3,0)</f>
        <v>1841201</v>
      </c>
      <c r="O113" s="17" t="str">
        <f>VLOOKUP($M113,LISTAS!$C$3:$H$13,2,0)</f>
        <v>I</v>
      </c>
      <c r="P113" s="16" t="str">
        <f>VLOOKUP($M113,LISTAS!$C$3:$H$13,6,0)</f>
        <v>Examen médico ocupacional para personal de planta de acuerdo con perfil de cargo y profesiograma de la Entidad.
Examen médico ocupacional para contratistas con énfasis osteomuscular y cardiovascular vigencia máxima de tres (3) años.</v>
      </c>
      <c r="Q113" s="17" t="str">
        <f t="shared" si="2"/>
        <v>SI</v>
      </c>
      <c r="R113" s="17" t="str">
        <f t="shared" si="3"/>
        <v>NO</v>
      </c>
      <c r="S113" s="17"/>
    </row>
    <row r="114" spans="1:19" ht="15.75" customHeight="1">
      <c r="A114" s="37">
        <v>66</v>
      </c>
      <c r="B114" s="13" t="s">
        <v>459</v>
      </c>
      <c r="C114" s="18" t="s">
        <v>460</v>
      </c>
      <c r="D114" s="14" t="s">
        <v>439</v>
      </c>
      <c r="E114" s="34">
        <v>46055</v>
      </c>
      <c r="F114" s="34">
        <v>46296</v>
      </c>
      <c r="G114" s="13" t="s">
        <v>461</v>
      </c>
      <c r="H114" s="17">
        <v>1018413933</v>
      </c>
      <c r="I114" s="16">
        <v>6</v>
      </c>
      <c r="J114" s="20" t="s">
        <v>408</v>
      </c>
      <c r="K114" s="33" t="s">
        <v>24</v>
      </c>
      <c r="L114" s="33" t="s">
        <v>32</v>
      </c>
      <c r="M114" s="16" t="s">
        <v>33</v>
      </c>
      <c r="N114" s="17">
        <f>VLOOKUP($M114,LISTAS!$C$3:$H$13,3,0)</f>
        <v>1841201</v>
      </c>
      <c r="O114" s="17" t="str">
        <f>VLOOKUP($M114,LISTAS!$C$3:$H$13,2,0)</f>
        <v>I</v>
      </c>
      <c r="P114" s="16" t="str">
        <f>VLOOKUP($M114,LISTAS!$C$3:$H$13,6,0)</f>
        <v>Examen médico ocupacional para personal de planta de acuerdo con perfil de cargo y profesiograma de la Entidad.
Examen médico ocupacional para contratistas con énfasis osteomuscular y cardiovascular vigencia máxima de tres (3) años.</v>
      </c>
      <c r="Q114" s="17" t="str">
        <f t="shared" si="2"/>
        <v>SI</v>
      </c>
      <c r="R114" s="17" t="str">
        <f t="shared" si="3"/>
        <v>NO</v>
      </c>
      <c r="S114" s="17"/>
    </row>
    <row r="115" spans="1:19" ht="24.75" customHeight="1">
      <c r="A115" s="37">
        <v>67</v>
      </c>
      <c r="B115" s="13" t="s">
        <v>462</v>
      </c>
      <c r="C115" s="18" t="s">
        <v>463</v>
      </c>
      <c r="D115" s="14" t="s">
        <v>389</v>
      </c>
      <c r="E115" s="34">
        <v>46055</v>
      </c>
      <c r="F115" s="34">
        <v>46296</v>
      </c>
      <c r="G115" s="13" t="s">
        <v>464</v>
      </c>
      <c r="H115" s="17">
        <v>79467521</v>
      </c>
      <c r="I115" s="16">
        <v>8</v>
      </c>
      <c r="J115" s="20" t="s">
        <v>300</v>
      </c>
      <c r="K115" s="33" t="s">
        <v>24</v>
      </c>
      <c r="L115" s="33" t="s">
        <v>25</v>
      </c>
      <c r="M115" s="16" t="s">
        <v>26</v>
      </c>
      <c r="N115" s="17">
        <f>VLOOKUP($M115,LISTAS!$C$3:$H$13,3,0)</f>
        <v>5842302</v>
      </c>
      <c r="O115" s="17" t="str">
        <f>VLOOKUP($M115,LISTAS!$C$3:$H$13,2,0)</f>
        <v>V</v>
      </c>
      <c r="P115" s="16" t="str">
        <f>VLOOKUP($M115,LISTAS!$C$3:$H$13,6,0)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15" s="17" t="str">
        <f t="shared" si="2"/>
        <v>SI</v>
      </c>
      <c r="R115" s="17" t="str">
        <f t="shared" si="3"/>
        <v>NO</v>
      </c>
      <c r="S115" s="17"/>
    </row>
    <row r="116" spans="1:19" ht="15.75" customHeight="1">
      <c r="A116" s="37">
        <v>68</v>
      </c>
      <c r="B116" s="13" t="s">
        <v>465</v>
      </c>
      <c r="C116" s="18" t="s">
        <v>466</v>
      </c>
      <c r="D116" s="14" t="s">
        <v>467</v>
      </c>
      <c r="E116" s="34">
        <v>46055</v>
      </c>
      <c r="F116" s="34">
        <v>46296</v>
      </c>
      <c r="G116" s="13" t="s">
        <v>468</v>
      </c>
      <c r="H116" s="17">
        <v>79594412</v>
      </c>
      <c r="I116" s="16">
        <v>7</v>
      </c>
      <c r="J116" s="20" t="s">
        <v>386</v>
      </c>
      <c r="K116" s="33" t="s">
        <v>24</v>
      </c>
      <c r="L116" s="33" t="s">
        <v>25</v>
      </c>
      <c r="M116" s="16" t="s">
        <v>33</v>
      </c>
      <c r="N116" s="17">
        <f>VLOOKUP($M116,LISTAS!$C$3:$H$13,3,0)</f>
        <v>1841201</v>
      </c>
      <c r="O116" s="17" t="str">
        <f>VLOOKUP($M116,LISTAS!$C$3:$H$13,2,0)</f>
        <v>I</v>
      </c>
      <c r="P116" s="16" t="str">
        <f>VLOOKUP($M116,LISTAS!$C$3:$H$13,6,0)</f>
        <v>Examen médico ocupacional para personal de planta de acuerdo con perfil de cargo y profesiograma de la Entidad.
Examen médico ocupacional para contratistas con énfasis osteomuscular y cardiovascular vigencia máxima de tres (3) años.</v>
      </c>
      <c r="Q116" s="17" t="str">
        <f t="shared" si="2"/>
        <v>NO</v>
      </c>
      <c r="R116" s="17" t="str">
        <f t="shared" si="3"/>
        <v>SI</v>
      </c>
      <c r="S116" s="17" t="s">
        <v>50</v>
      </c>
    </row>
    <row r="117" spans="1:19" ht="15.75" customHeight="1">
      <c r="A117" s="37">
        <v>69</v>
      </c>
      <c r="B117" s="13" t="s">
        <v>469</v>
      </c>
      <c r="C117" s="18" t="s">
        <v>470</v>
      </c>
      <c r="D117" s="14" t="s">
        <v>471</v>
      </c>
      <c r="E117" s="34">
        <v>46042</v>
      </c>
      <c r="F117" s="34">
        <v>46284</v>
      </c>
      <c r="G117" s="13" t="s">
        <v>472</v>
      </c>
      <c r="H117" s="17">
        <v>53166128</v>
      </c>
      <c r="I117" s="16">
        <v>1</v>
      </c>
      <c r="J117" s="20" t="s">
        <v>473</v>
      </c>
      <c r="K117" s="33" t="s">
        <v>24</v>
      </c>
      <c r="L117" s="33" t="s">
        <v>32</v>
      </c>
      <c r="M117" s="16" t="s">
        <v>33</v>
      </c>
      <c r="N117" s="17">
        <f>VLOOKUP($M117,LISTAS!$C$3:$H$13,3,0)</f>
        <v>1841201</v>
      </c>
      <c r="O117" s="17" t="str">
        <f>VLOOKUP($M117,LISTAS!$C$3:$H$13,2,0)</f>
        <v>I</v>
      </c>
      <c r="P117" s="16" t="str">
        <f>VLOOKUP($M117,LISTAS!$C$3:$H$13,6,0)</f>
        <v>Examen médico ocupacional para personal de planta de acuerdo con perfil de cargo y profesiograma de la Entidad.
Examen médico ocupacional para contratistas con énfasis osteomuscular y cardiovascular vigencia máxima de tres (3) años.</v>
      </c>
      <c r="Q117" s="17" t="str">
        <f t="shared" si="2"/>
        <v>SI</v>
      </c>
      <c r="R117" s="17" t="str">
        <f t="shared" si="3"/>
        <v>NO</v>
      </c>
      <c r="S117" s="17"/>
    </row>
    <row r="118" spans="1:19" ht="15.75" customHeight="1">
      <c r="A118" s="37">
        <v>70</v>
      </c>
      <c r="B118" s="13" t="s">
        <v>474</v>
      </c>
      <c r="C118" s="18" t="s">
        <v>475</v>
      </c>
      <c r="D118" s="14" t="s">
        <v>389</v>
      </c>
      <c r="E118" s="34">
        <v>46055</v>
      </c>
      <c r="F118" s="34">
        <v>46235</v>
      </c>
      <c r="G118" s="13" t="s">
        <v>476</v>
      </c>
      <c r="H118" s="17">
        <v>1030643548</v>
      </c>
      <c r="I118" s="16">
        <v>3</v>
      </c>
      <c r="J118" s="20" t="s">
        <v>300</v>
      </c>
      <c r="K118" s="33" t="s">
        <v>24</v>
      </c>
      <c r="L118" s="33" t="s">
        <v>25</v>
      </c>
      <c r="M118" s="16" t="s">
        <v>26</v>
      </c>
      <c r="N118" s="17">
        <f>VLOOKUP($M118,LISTAS!$C$3:$H$13,3,0)</f>
        <v>5842302</v>
      </c>
      <c r="O118" s="17" t="str">
        <f>VLOOKUP($M118,LISTAS!$C$3:$H$13,2,0)</f>
        <v>V</v>
      </c>
      <c r="P118" s="16" t="str">
        <f>VLOOKUP($M118,LISTAS!$C$3:$H$13,6,0)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18" s="17" t="str">
        <f t="shared" si="2"/>
        <v>SI</v>
      </c>
      <c r="R118" s="17" t="str">
        <f t="shared" si="3"/>
        <v>NO</v>
      </c>
      <c r="S118" s="17"/>
    </row>
    <row r="119" spans="1:19" ht="15.75" customHeight="1">
      <c r="A119" s="37">
        <v>71</v>
      </c>
      <c r="B119" s="13" t="s">
        <v>477</v>
      </c>
      <c r="C119" s="18" t="s">
        <v>478</v>
      </c>
      <c r="D119" s="14" t="s">
        <v>389</v>
      </c>
      <c r="E119" s="34">
        <v>46042</v>
      </c>
      <c r="F119" s="34">
        <v>46284</v>
      </c>
      <c r="G119" s="13" t="s">
        <v>479</v>
      </c>
      <c r="H119" s="17">
        <v>1014256297</v>
      </c>
      <c r="I119" s="16">
        <v>1</v>
      </c>
      <c r="J119" s="20" t="s">
        <v>300</v>
      </c>
      <c r="K119" s="33" t="s">
        <v>24</v>
      </c>
      <c r="L119" s="33" t="s">
        <v>25</v>
      </c>
      <c r="M119" s="16" t="s">
        <v>26</v>
      </c>
      <c r="N119" s="17">
        <f>VLOOKUP($M119,LISTAS!$C$3:$H$13,3,0)</f>
        <v>5842302</v>
      </c>
      <c r="O119" s="17" t="str">
        <f>VLOOKUP($M119,LISTAS!$C$3:$H$13,2,0)</f>
        <v>V</v>
      </c>
      <c r="P119" s="16" t="str">
        <f>VLOOKUP($M119,LISTAS!$C$3:$H$13,6,0)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19" s="17" t="str">
        <f t="shared" si="2"/>
        <v>SI</v>
      </c>
      <c r="R119" s="17" t="str">
        <f t="shared" si="3"/>
        <v>NO</v>
      </c>
      <c r="S119" s="17"/>
    </row>
    <row r="120" spans="1:19" ht="15.75" customHeight="1">
      <c r="A120" s="37">
        <v>72</v>
      </c>
      <c r="B120" s="13" t="s">
        <v>480</v>
      </c>
      <c r="C120" s="18" t="s">
        <v>481</v>
      </c>
      <c r="D120" s="14" t="s">
        <v>389</v>
      </c>
      <c r="E120" s="34">
        <v>46042</v>
      </c>
      <c r="F120" s="34">
        <v>46284</v>
      </c>
      <c r="G120" s="13" t="s">
        <v>482</v>
      </c>
      <c r="H120" s="17">
        <v>1032391256</v>
      </c>
      <c r="I120" s="16">
        <v>2</v>
      </c>
      <c r="J120" s="20" t="s">
        <v>300</v>
      </c>
      <c r="K120" s="33" t="s">
        <v>24</v>
      </c>
      <c r="L120" s="33" t="s">
        <v>25</v>
      </c>
      <c r="M120" s="16" t="s">
        <v>26</v>
      </c>
      <c r="N120" s="17">
        <f>VLOOKUP($M120,LISTAS!$C$3:$H$13,3,0)</f>
        <v>5842302</v>
      </c>
      <c r="O120" s="17" t="str">
        <f>VLOOKUP($M120,LISTAS!$C$3:$H$13,2,0)</f>
        <v>V</v>
      </c>
      <c r="P120" s="16" t="str">
        <f>VLOOKUP($M120,LISTAS!$C$3:$H$13,6,0)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0" s="17" t="str">
        <f t="shared" si="2"/>
        <v>SI</v>
      </c>
      <c r="R120" s="17" t="str">
        <f t="shared" si="3"/>
        <v>NO</v>
      </c>
      <c r="S120" s="17"/>
    </row>
    <row r="121" spans="1:19" ht="15.75" customHeight="1">
      <c r="A121" s="37">
        <v>73</v>
      </c>
      <c r="B121" s="13" t="s">
        <v>483</v>
      </c>
      <c r="C121" s="18" t="s">
        <v>484</v>
      </c>
      <c r="D121" s="14" t="s">
        <v>389</v>
      </c>
      <c r="E121" s="34">
        <v>46042</v>
      </c>
      <c r="F121" s="34">
        <v>46222</v>
      </c>
      <c r="G121" s="13" t="s">
        <v>485</v>
      </c>
      <c r="H121" s="17">
        <v>1020843915</v>
      </c>
      <c r="I121" s="16">
        <v>5</v>
      </c>
      <c r="J121" s="20" t="s">
        <v>300</v>
      </c>
      <c r="K121" s="33" t="s">
        <v>24</v>
      </c>
      <c r="L121" s="33" t="s">
        <v>25</v>
      </c>
      <c r="M121" s="16" t="s">
        <v>26</v>
      </c>
      <c r="N121" s="17">
        <f>VLOOKUP($M121,LISTAS!$C$3:$H$13,3,0)</f>
        <v>5842302</v>
      </c>
      <c r="O121" s="17" t="str">
        <f>VLOOKUP($M121,LISTAS!$C$3:$H$13,2,0)</f>
        <v>V</v>
      </c>
      <c r="P121" s="16" t="str">
        <f>VLOOKUP($M121,LISTAS!$C$3:$H$13,6,0)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1" s="17" t="str">
        <f t="shared" si="2"/>
        <v>SI</v>
      </c>
      <c r="R121" s="17" t="str">
        <f t="shared" si="3"/>
        <v>NO</v>
      </c>
      <c r="S121" s="17"/>
    </row>
    <row r="122" spans="1:19" ht="15.75" customHeight="1">
      <c r="A122" s="37">
        <v>74</v>
      </c>
      <c r="B122" s="13" t="s">
        <v>486</v>
      </c>
      <c r="C122" s="18" t="s">
        <v>487</v>
      </c>
      <c r="D122" s="14" t="s">
        <v>389</v>
      </c>
      <c r="E122" s="34">
        <v>46055</v>
      </c>
      <c r="F122" s="34">
        <v>46235</v>
      </c>
      <c r="G122" s="13" t="s">
        <v>488</v>
      </c>
      <c r="H122" s="17">
        <v>52189596</v>
      </c>
      <c r="I122" s="16">
        <v>9</v>
      </c>
      <c r="J122" s="20" t="s">
        <v>300</v>
      </c>
      <c r="K122" s="33" t="s">
        <v>24</v>
      </c>
      <c r="L122" s="33" t="s">
        <v>25</v>
      </c>
      <c r="M122" s="16" t="s">
        <v>26</v>
      </c>
      <c r="N122" s="17">
        <f>VLOOKUP($M122,LISTAS!$C$3:$H$13,3,0)</f>
        <v>5842302</v>
      </c>
      <c r="O122" s="17" t="str">
        <f>VLOOKUP($M122,LISTAS!$C$3:$H$13,2,0)</f>
        <v>V</v>
      </c>
      <c r="P122" s="16" t="str">
        <f>VLOOKUP($M122,LISTAS!$C$3:$H$13,6,0)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2" s="17" t="str">
        <f t="shared" si="2"/>
        <v>SI</v>
      </c>
      <c r="R122" s="17" t="str">
        <f t="shared" si="3"/>
        <v>NO</v>
      </c>
      <c r="S122" s="17"/>
    </row>
    <row r="123" spans="1:19" ht="15.75" customHeight="1">
      <c r="A123" s="37">
        <v>75</v>
      </c>
      <c r="B123" s="13" t="s">
        <v>489</v>
      </c>
      <c r="C123" s="18" t="s">
        <v>490</v>
      </c>
      <c r="D123" s="14" t="s">
        <v>491</v>
      </c>
      <c r="E123" s="34">
        <v>46055</v>
      </c>
      <c r="F123" s="34">
        <v>46296</v>
      </c>
      <c r="G123" s="13" t="s">
        <v>53</v>
      </c>
      <c r="H123" s="17">
        <v>79465350</v>
      </c>
      <c r="I123" s="16">
        <v>6</v>
      </c>
      <c r="J123" s="20" t="s">
        <v>492</v>
      </c>
      <c r="K123" s="33" t="s">
        <v>24</v>
      </c>
      <c r="L123" s="33" t="s">
        <v>43</v>
      </c>
      <c r="M123" s="16" t="s">
        <v>26</v>
      </c>
      <c r="N123" s="17">
        <f>VLOOKUP($M123,LISTAS!$C$3:$H$13,3,0)</f>
        <v>5842302</v>
      </c>
      <c r="O123" s="17" t="str">
        <f>VLOOKUP($M123,LISTAS!$C$3:$H$13,2,0)</f>
        <v>V</v>
      </c>
      <c r="P123" s="16" t="str">
        <f>VLOOKUP($M123,LISTAS!$C$3:$H$13,6,0)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3" s="17" t="str">
        <f t="shared" si="2"/>
        <v>NO</v>
      </c>
      <c r="R123" s="17" t="str">
        <f t="shared" si="3"/>
        <v>SI</v>
      </c>
      <c r="S123" s="17" t="s">
        <v>50</v>
      </c>
    </row>
    <row r="124" spans="1:19" ht="15.75" customHeight="1">
      <c r="A124" s="37">
        <v>76</v>
      </c>
      <c r="B124" s="13" t="s">
        <v>493</v>
      </c>
      <c r="C124" s="18" t="s">
        <v>494</v>
      </c>
      <c r="D124" s="14" t="s">
        <v>389</v>
      </c>
      <c r="E124" s="34">
        <v>46042</v>
      </c>
      <c r="F124" s="34">
        <v>46284</v>
      </c>
      <c r="G124" s="13" t="s">
        <v>495</v>
      </c>
      <c r="H124" s="17">
        <v>79839251</v>
      </c>
      <c r="I124" s="16">
        <v>1</v>
      </c>
      <c r="J124" s="20" t="s">
        <v>300</v>
      </c>
      <c r="K124" s="33" t="s">
        <v>24</v>
      </c>
      <c r="L124" s="33" t="s">
        <v>25</v>
      </c>
      <c r="M124" s="16" t="s">
        <v>26</v>
      </c>
      <c r="N124" s="17">
        <f>VLOOKUP($M124,LISTAS!$C$3:$H$13,3,0)</f>
        <v>5842302</v>
      </c>
      <c r="O124" s="17" t="str">
        <f>VLOOKUP($M124,LISTAS!$C$3:$H$13,2,0)</f>
        <v>V</v>
      </c>
      <c r="P124" s="16" t="str">
        <f>VLOOKUP($M124,LISTAS!$C$3:$H$13,6,0)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4" s="17" t="str">
        <f t="shared" si="2"/>
        <v>SI</v>
      </c>
      <c r="R124" s="17" t="str">
        <f t="shared" si="3"/>
        <v>NO</v>
      </c>
      <c r="S124" s="17"/>
    </row>
    <row r="125" spans="1:19" ht="15.75" customHeight="1">
      <c r="A125" s="37">
        <v>77</v>
      </c>
      <c r="B125" s="13" t="s">
        <v>496</v>
      </c>
      <c r="C125" s="18" t="s">
        <v>497</v>
      </c>
      <c r="D125" s="14" t="s">
        <v>389</v>
      </c>
      <c r="E125" s="34">
        <v>46055</v>
      </c>
      <c r="F125" s="34">
        <v>46296</v>
      </c>
      <c r="G125" s="13" t="s">
        <v>498</v>
      </c>
      <c r="H125" s="17">
        <v>52039924</v>
      </c>
      <c r="I125" s="16">
        <v>9</v>
      </c>
      <c r="J125" s="20" t="s">
        <v>300</v>
      </c>
      <c r="K125" s="33" t="s">
        <v>24</v>
      </c>
      <c r="L125" s="33" t="s">
        <v>25</v>
      </c>
      <c r="M125" s="16" t="s">
        <v>26</v>
      </c>
      <c r="N125" s="17">
        <f>VLOOKUP($M125,LISTAS!$C$3:$H$13,3,0)</f>
        <v>5842302</v>
      </c>
      <c r="O125" s="17" t="str">
        <f>VLOOKUP($M125,LISTAS!$C$3:$H$13,2,0)</f>
        <v>V</v>
      </c>
      <c r="P125" s="16" t="str">
        <f>VLOOKUP($M125,LISTAS!$C$3:$H$13,6,0)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5" s="17" t="str">
        <f t="shared" si="2"/>
        <v>SI</v>
      </c>
      <c r="R125" s="17" t="str">
        <f t="shared" si="3"/>
        <v>NO</v>
      </c>
      <c r="S125" s="17"/>
    </row>
    <row r="126" spans="1:19" ht="15.75" customHeight="1">
      <c r="A126" s="37">
        <v>78</v>
      </c>
      <c r="B126" s="13" t="s">
        <v>499</v>
      </c>
      <c r="C126" s="18" t="s">
        <v>500</v>
      </c>
      <c r="D126" s="14" t="s">
        <v>389</v>
      </c>
      <c r="E126" s="34">
        <v>46055</v>
      </c>
      <c r="F126" s="34">
        <v>46296</v>
      </c>
      <c r="G126" s="13" t="s">
        <v>501</v>
      </c>
      <c r="H126" s="17">
        <v>52906944</v>
      </c>
      <c r="I126" s="16">
        <v>6</v>
      </c>
      <c r="J126" s="20" t="s">
        <v>300</v>
      </c>
      <c r="K126" s="33" t="s">
        <v>24</v>
      </c>
      <c r="L126" s="33" t="s">
        <v>25</v>
      </c>
      <c r="M126" s="16" t="s">
        <v>26</v>
      </c>
      <c r="N126" s="17">
        <f>VLOOKUP($M126,LISTAS!$C$3:$H$13,3,0)</f>
        <v>5842302</v>
      </c>
      <c r="O126" s="17" t="str">
        <f>VLOOKUP($M126,LISTAS!$C$3:$H$13,2,0)</f>
        <v>V</v>
      </c>
      <c r="P126" s="16" t="str">
        <f>VLOOKUP($M126,LISTAS!$C$3:$H$13,6,0)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6" s="17" t="str">
        <f t="shared" si="2"/>
        <v>SI</v>
      </c>
      <c r="R126" s="17" t="str">
        <f t="shared" si="3"/>
        <v>NO</v>
      </c>
      <c r="S126" s="17"/>
    </row>
    <row r="127" spans="1:19" ht="15.75" customHeight="1">
      <c r="A127" s="37">
        <v>79</v>
      </c>
      <c r="B127" s="13" t="s">
        <v>502</v>
      </c>
      <c r="C127" s="18" t="s">
        <v>503</v>
      </c>
      <c r="D127" s="14" t="s">
        <v>504</v>
      </c>
      <c r="E127" s="34">
        <v>46055</v>
      </c>
      <c r="F127" s="34">
        <v>46296</v>
      </c>
      <c r="G127" s="13" t="s">
        <v>505</v>
      </c>
      <c r="H127" s="17">
        <v>1013593466</v>
      </c>
      <c r="I127" s="16">
        <v>6</v>
      </c>
      <c r="J127" s="20" t="s">
        <v>429</v>
      </c>
      <c r="K127" s="33" t="s">
        <v>24</v>
      </c>
      <c r="L127" s="33" t="s">
        <v>32</v>
      </c>
      <c r="M127" s="16" t="s">
        <v>33</v>
      </c>
      <c r="N127" s="17">
        <f>VLOOKUP($M127,LISTAS!$C$3:$H$13,3,0)</f>
        <v>1841201</v>
      </c>
      <c r="O127" s="17" t="str">
        <f>VLOOKUP($M127,LISTAS!$C$3:$H$13,2,0)</f>
        <v>I</v>
      </c>
      <c r="P127" s="16" t="str">
        <f>VLOOKUP($M127,LISTAS!$C$3:$H$13,6,0)</f>
        <v>Examen médico ocupacional para personal de planta de acuerdo con perfil de cargo y profesiograma de la Entidad.
Examen médico ocupacional para contratistas con énfasis osteomuscular y cardiovascular vigencia máxima de tres (3) años.</v>
      </c>
      <c r="Q127" s="17" t="str">
        <f t="shared" si="2"/>
        <v>SI</v>
      </c>
      <c r="R127" s="17" t="str">
        <f t="shared" si="3"/>
        <v>NO</v>
      </c>
      <c r="S127" s="17"/>
    </row>
    <row r="128" spans="1:19" ht="15.75" customHeight="1">
      <c r="A128" s="37">
        <v>80</v>
      </c>
      <c r="B128" s="13" t="s">
        <v>506</v>
      </c>
      <c r="C128" s="18" t="s">
        <v>507</v>
      </c>
      <c r="D128" s="14" t="s">
        <v>389</v>
      </c>
      <c r="E128" s="34">
        <v>46055</v>
      </c>
      <c r="F128" s="34">
        <v>46235</v>
      </c>
      <c r="G128" s="13" t="s">
        <v>508</v>
      </c>
      <c r="H128" s="17">
        <v>80731643</v>
      </c>
      <c r="I128" s="16">
        <v>3</v>
      </c>
      <c r="J128" s="20" t="s">
        <v>300</v>
      </c>
      <c r="K128" s="33" t="s">
        <v>24</v>
      </c>
      <c r="L128" s="33" t="s">
        <v>25</v>
      </c>
      <c r="M128" s="16" t="s">
        <v>26</v>
      </c>
      <c r="N128" s="17">
        <f>VLOOKUP($M128,LISTAS!$C$3:$H$13,3,0)</f>
        <v>5842302</v>
      </c>
      <c r="O128" s="17" t="str">
        <f>VLOOKUP($M128,LISTAS!$C$3:$H$13,2,0)</f>
        <v>V</v>
      </c>
      <c r="P128" s="16" t="str">
        <f>VLOOKUP($M128,LISTAS!$C$3:$H$13,6,0)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8" s="17" t="str">
        <f t="shared" si="2"/>
        <v>SI</v>
      </c>
      <c r="R128" s="17" t="str">
        <f t="shared" si="3"/>
        <v>NO</v>
      </c>
      <c r="S128" s="17"/>
    </row>
    <row r="129" spans="1:19" ht="15.75" customHeight="1">
      <c r="A129" s="37">
        <v>81</v>
      </c>
      <c r="B129" s="13" t="s">
        <v>509</v>
      </c>
      <c r="C129" s="18" t="s">
        <v>510</v>
      </c>
      <c r="D129" s="14" t="s">
        <v>389</v>
      </c>
      <c r="E129" s="34">
        <v>46055</v>
      </c>
      <c r="F129" s="34">
        <v>46296</v>
      </c>
      <c r="G129" s="13" t="s">
        <v>511</v>
      </c>
      <c r="H129" s="17">
        <v>1033753107</v>
      </c>
      <c r="I129" s="16">
        <v>1</v>
      </c>
      <c r="J129" s="20" t="s">
        <v>300</v>
      </c>
      <c r="K129" s="33" t="s">
        <v>24</v>
      </c>
      <c r="L129" s="33" t="s">
        <v>25</v>
      </c>
      <c r="M129" s="16" t="s">
        <v>26</v>
      </c>
      <c r="N129" s="17">
        <f>VLOOKUP($M129,LISTAS!$C$3:$H$13,3,0)</f>
        <v>5842302</v>
      </c>
      <c r="O129" s="17" t="str">
        <f>VLOOKUP($M129,LISTAS!$C$3:$H$13,2,0)</f>
        <v>V</v>
      </c>
      <c r="P129" s="16" t="str">
        <f>VLOOKUP($M129,LISTAS!$C$3:$H$13,6,0)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29" s="17" t="str">
        <f t="shared" si="2"/>
        <v>SI</v>
      </c>
      <c r="R129" s="17" t="str">
        <f t="shared" si="3"/>
        <v>NO</v>
      </c>
      <c r="S129" s="17"/>
    </row>
    <row r="130" spans="1:19" ht="15.75" customHeight="1">
      <c r="A130" s="37">
        <v>82</v>
      </c>
      <c r="B130" s="13" t="s">
        <v>512</v>
      </c>
      <c r="C130" s="18" t="s">
        <v>513</v>
      </c>
      <c r="D130" s="14" t="s">
        <v>471</v>
      </c>
      <c r="E130" s="34">
        <v>46042</v>
      </c>
      <c r="F130" s="34">
        <v>46284</v>
      </c>
      <c r="G130" s="13" t="s">
        <v>514</v>
      </c>
      <c r="H130" s="17">
        <v>1101049166</v>
      </c>
      <c r="I130" s="16">
        <v>3</v>
      </c>
      <c r="J130" s="20" t="s">
        <v>473</v>
      </c>
      <c r="K130" s="33" t="s">
        <v>24</v>
      </c>
      <c r="L130" s="33" t="s">
        <v>32</v>
      </c>
      <c r="M130" s="16" t="s">
        <v>33</v>
      </c>
      <c r="N130" s="17">
        <f>VLOOKUP($M130,LISTAS!$C$3:$H$13,3,0)</f>
        <v>1841201</v>
      </c>
      <c r="O130" s="17" t="str">
        <f>VLOOKUP($M130,LISTAS!$C$3:$H$13,2,0)</f>
        <v>I</v>
      </c>
      <c r="P130" s="16" t="str">
        <f>VLOOKUP($M130,LISTAS!$C$3:$H$13,6,0)</f>
        <v>Examen médico ocupacional para personal de planta de acuerdo con perfil de cargo y profesiograma de la Entidad.
Examen médico ocupacional para contratistas con énfasis osteomuscular y cardiovascular vigencia máxima de tres (3) años.</v>
      </c>
      <c r="Q130" s="17" t="str">
        <f t="shared" si="2"/>
        <v>SI</v>
      </c>
      <c r="R130" s="17" t="str">
        <f t="shared" si="3"/>
        <v>NO</v>
      </c>
      <c r="S130" s="17"/>
    </row>
    <row r="131" spans="1:19" ht="15.75" customHeight="1">
      <c r="A131" s="37">
        <v>83</v>
      </c>
      <c r="B131" s="13" t="s">
        <v>515</v>
      </c>
      <c r="C131" s="18" t="s">
        <v>516</v>
      </c>
      <c r="D131" s="14" t="s">
        <v>517</v>
      </c>
      <c r="E131" s="34">
        <v>46042</v>
      </c>
      <c r="F131" s="34">
        <v>46284</v>
      </c>
      <c r="G131" s="13" t="s">
        <v>518</v>
      </c>
      <c r="H131" s="17">
        <v>79323784</v>
      </c>
      <c r="I131" s="16">
        <v>1</v>
      </c>
      <c r="J131" s="20" t="s">
        <v>519</v>
      </c>
      <c r="K131" s="33" t="s">
        <v>24</v>
      </c>
      <c r="L131" s="33" t="s">
        <v>25</v>
      </c>
      <c r="M131" s="16" t="s">
        <v>26</v>
      </c>
      <c r="N131" s="17">
        <f>VLOOKUP($M131,LISTAS!$C$3:$H$13,3,0)</f>
        <v>5842302</v>
      </c>
      <c r="O131" s="17" t="str">
        <f>VLOOKUP($M131,LISTAS!$C$3:$H$13,2,0)</f>
        <v>V</v>
      </c>
      <c r="P131" s="16" t="str">
        <f>VLOOKUP($M131,LISTAS!$C$3:$H$13,6,0)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31" s="17" t="str">
        <f t="shared" si="2"/>
        <v>SI</v>
      </c>
      <c r="R131" s="17" t="str">
        <f t="shared" si="3"/>
        <v>NO</v>
      </c>
      <c r="S131" s="17"/>
    </row>
    <row r="132" spans="1:19" ht="15.75" customHeight="1">
      <c r="A132" s="37">
        <v>84</v>
      </c>
      <c r="B132" s="13" t="s">
        <v>520</v>
      </c>
      <c r="C132" s="18" t="s">
        <v>521</v>
      </c>
      <c r="D132" s="14" t="s">
        <v>389</v>
      </c>
      <c r="E132" s="34">
        <v>46055</v>
      </c>
      <c r="F132" s="34">
        <v>46235</v>
      </c>
      <c r="G132" s="13" t="s">
        <v>522</v>
      </c>
      <c r="H132" s="17">
        <v>53154362</v>
      </c>
      <c r="I132" s="16">
        <v>5</v>
      </c>
      <c r="J132" s="20" t="s">
        <v>300</v>
      </c>
      <c r="K132" s="33" t="s">
        <v>24</v>
      </c>
      <c r="L132" s="33" t="s">
        <v>32</v>
      </c>
      <c r="M132" s="16" t="s">
        <v>26</v>
      </c>
      <c r="N132" s="17">
        <f>VLOOKUP($M132,LISTAS!$C$3:$H$13,3,0)</f>
        <v>5842302</v>
      </c>
      <c r="O132" s="17" t="str">
        <f>VLOOKUP($M132,LISTAS!$C$3:$H$13,2,0)</f>
        <v>V</v>
      </c>
      <c r="P132" s="16" t="str">
        <f>VLOOKUP($M132,LISTAS!$C$3:$H$13,6,0)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32" s="17" t="str">
        <f t="shared" ref="Q132:Q195" si="4">IF(L132=O132,"SI","NO")</f>
        <v>NO</v>
      </c>
      <c r="R132" s="17" t="str">
        <f t="shared" ref="R132:R195" si="5">IF($L132=$O132,"NO","SI")</f>
        <v>SI</v>
      </c>
      <c r="S132" s="17" t="s">
        <v>50</v>
      </c>
    </row>
    <row r="133" spans="1:19" ht="15.75" customHeight="1">
      <c r="A133" s="38">
        <v>85</v>
      </c>
      <c r="B133" s="13" t="s">
        <v>523</v>
      </c>
      <c r="C133" s="18" t="s">
        <v>524</v>
      </c>
      <c r="D133" s="14" t="s">
        <v>525</v>
      </c>
      <c r="E133" s="34">
        <v>46042</v>
      </c>
      <c r="F133" s="34">
        <v>46284</v>
      </c>
      <c r="G133" s="13" t="s">
        <v>526</v>
      </c>
      <c r="H133" s="17">
        <v>1013688637</v>
      </c>
      <c r="I133" s="16">
        <v>2</v>
      </c>
      <c r="J133" s="20" t="s">
        <v>408</v>
      </c>
      <c r="K133" s="33" t="s">
        <v>24</v>
      </c>
      <c r="L133" s="33" t="s">
        <v>32</v>
      </c>
      <c r="M133" s="16" t="s">
        <v>33</v>
      </c>
      <c r="N133" s="17">
        <f>VLOOKUP($M133,LISTAS!$C$3:$H$13,3,0)</f>
        <v>1841201</v>
      </c>
      <c r="O133" s="17" t="str">
        <f>VLOOKUP($M133,LISTAS!$C$3:$H$13,2,0)</f>
        <v>I</v>
      </c>
      <c r="P133" s="16" t="str">
        <f>VLOOKUP($M133,LISTAS!$C$3:$H$13,6,0)</f>
        <v>Examen médico ocupacional para personal de planta de acuerdo con perfil de cargo y profesiograma de la Entidad.
Examen médico ocupacional para contratistas con énfasis osteomuscular y cardiovascular vigencia máxima de tres (3) años.</v>
      </c>
      <c r="Q133" s="17" t="str">
        <f t="shared" si="4"/>
        <v>SI</v>
      </c>
      <c r="R133" s="17" t="str">
        <f t="shared" si="5"/>
        <v>NO</v>
      </c>
      <c r="S133" s="17"/>
    </row>
    <row r="134" spans="1:19" ht="15.75" customHeight="1">
      <c r="A134" s="38">
        <v>86</v>
      </c>
      <c r="B134" s="13" t="s">
        <v>527</v>
      </c>
      <c r="C134" s="18" t="s">
        <v>528</v>
      </c>
      <c r="D134" s="14" t="s">
        <v>389</v>
      </c>
      <c r="E134" s="34">
        <v>46055</v>
      </c>
      <c r="F134" s="34">
        <v>46296</v>
      </c>
      <c r="G134" s="13" t="s">
        <v>529</v>
      </c>
      <c r="H134" s="17">
        <v>79542130</v>
      </c>
      <c r="I134" s="16">
        <v>2</v>
      </c>
      <c r="J134" s="20" t="s">
        <v>300</v>
      </c>
      <c r="K134" s="33" t="s">
        <v>24</v>
      </c>
      <c r="L134" s="33" t="s">
        <v>25</v>
      </c>
      <c r="M134" s="16" t="s">
        <v>26</v>
      </c>
      <c r="N134" s="17">
        <f>VLOOKUP($M134,LISTAS!$C$3:$H$13,3,0)</f>
        <v>5842302</v>
      </c>
      <c r="O134" s="17" t="str">
        <f>VLOOKUP($M134,LISTAS!$C$3:$H$13,2,0)</f>
        <v>V</v>
      </c>
      <c r="P134" s="16" t="str">
        <f>VLOOKUP($M134,LISTAS!$C$3:$H$13,6,0)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34" s="17" t="str">
        <f t="shared" si="4"/>
        <v>SI</v>
      </c>
      <c r="R134" s="17" t="str">
        <f t="shared" si="5"/>
        <v>NO</v>
      </c>
      <c r="S134" s="17"/>
    </row>
    <row r="135" spans="1:19" ht="15.75" customHeight="1">
      <c r="A135" s="38">
        <v>87</v>
      </c>
      <c r="B135" s="13" t="s">
        <v>530</v>
      </c>
      <c r="C135" s="18" t="s">
        <v>531</v>
      </c>
      <c r="D135" s="14" t="s">
        <v>532</v>
      </c>
      <c r="E135" s="34">
        <v>46048</v>
      </c>
      <c r="F135" s="34">
        <v>46290</v>
      </c>
      <c r="G135" s="13" t="s">
        <v>533</v>
      </c>
      <c r="H135" s="17">
        <v>65782191</v>
      </c>
      <c r="I135" s="16">
        <v>1</v>
      </c>
      <c r="J135" s="20" t="s">
        <v>313</v>
      </c>
      <c r="K135" s="33" t="s">
        <v>24</v>
      </c>
      <c r="L135" s="33" t="s">
        <v>43</v>
      </c>
      <c r="M135" s="16" t="s">
        <v>26</v>
      </c>
      <c r="N135" s="17">
        <f>VLOOKUP($M135,LISTAS!$C$3:$H$13,3,0)</f>
        <v>5842302</v>
      </c>
      <c r="O135" s="17" t="str">
        <f>VLOOKUP($M135,LISTAS!$C$3:$H$13,2,0)</f>
        <v>V</v>
      </c>
      <c r="P135" s="16" t="str">
        <f>VLOOKUP($M135,LISTAS!$C$3:$H$13,6,0)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35" s="17" t="str">
        <f t="shared" si="4"/>
        <v>NO</v>
      </c>
      <c r="R135" s="17" t="str">
        <f t="shared" si="5"/>
        <v>SI</v>
      </c>
      <c r="S135" s="17" t="s">
        <v>50</v>
      </c>
    </row>
    <row r="136" spans="1:19" ht="15.75" customHeight="1">
      <c r="A136" s="38">
        <v>88</v>
      </c>
      <c r="B136" s="13" t="s">
        <v>534</v>
      </c>
      <c r="C136" s="18" t="s">
        <v>535</v>
      </c>
      <c r="D136" s="14" t="s">
        <v>536</v>
      </c>
      <c r="E136" s="34">
        <v>46055</v>
      </c>
      <c r="F136" s="34">
        <v>46296</v>
      </c>
      <c r="G136" s="13" t="s">
        <v>537</v>
      </c>
      <c r="H136" s="17">
        <v>93344649</v>
      </c>
      <c r="I136" s="16">
        <v>4</v>
      </c>
      <c r="J136" s="20" t="s">
        <v>538</v>
      </c>
      <c r="K136" s="33" t="s">
        <v>24</v>
      </c>
      <c r="L136" s="33" t="s">
        <v>200</v>
      </c>
      <c r="M136" s="16" t="s">
        <v>201</v>
      </c>
      <c r="N136" s="17">
        <f>VLOOKUP($M136,LISTAS!$C$3:$H$13,3,0)</f>
        <v>4492101</v>
      </c>
      <c r="O136" s="17" t="str">
        <f>VLOOKUP($M136,LISTAS!$C$3:$H$13,2,0)</f>
        <v>IV</v>
      </c>
      <c r="P136" s="16" t="str">
        <f>VLOOKUP($M136,LISTAS!$C$3:$H$13,6,0)</f>
        <v>Examen médico ocupacional para personal de planta de acuerdo con perfil de cargo y profesiograma de la Entidad. 
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Nota: Certificar Licencia de conducción vigente 
La SDG asume la cotización de riesgo IV y deben dar cumplimiento a lo establecido en el Plan Estratégico de Seguridad Vial – PESV.</v>
      </c>
      <c r="Q136" s="17" t="str">
        <f t="shared" si="4"/>
        <v>SI</v>
      </c>
      <c r="R136" s="17" t="str">
        <f t="shared" si="5"/>
        <v>NO</v>
      </c>
      <c r="S136" s="17"/>
    </row>
    <row r="137" spans="1:19" ht="15.75" customHeight="1">
      <c r="A137" s="38">
        <v>89</v>
      </c>
      <c r="B137" s="13" t="s">
        <v>539</v>
      </c>
      <c r="C137" s="18" t="s">
        <v>540</v>
      </c>
      <c r="D137" s="14" t="s">
        <v>541</v>
      </c>
      <c r="E137" s="34">
        <v>46055</v>
      </c>
      <c r="F137" s="34">
        <v>46296</v>
      </c>
      <c r="G137" s="13" t="s">
        <v>542</v>
      </c>
      <c r="H137" s="17">
        <v>80368998</v>
      </c>
      <c r="I137" s="16">
        <v>6</v>
      </c>
      <c r="J137" s="20" t="s">
        <v>366</v>
      </c>
      <c r="K137" s="33" t="s">
        <v>24</v>
      </c>
      <c r="L137" s="33" t="s">
        <v>32</v>
      </c>
      <c r="M137" s="16" t="s">
        <v>33</v>
      </c>
      <c r="N137" s="17">
        <f>VLOOKUP($M137,LISTAS!$C$3:$H$13,3,0)</f>
        <v>1841201</v>
      </c>
      <c r="O137" s="17" t="str">
        <f>VLOOKUP($M137,LISTAS!$C$3:$H$13,2,0)</f>
        <v>I</v>
      </c>
      <c r="P137" s="16" t="str">
        <f>VLOOKUP($M137,LISTAS!$C$3:$H$13,6,0)</f>
        <v>Examen médico ocupacional para personal de planta de acuerdo con perfil de cargo y profesiograma de la Entidad.
Examen médico ocupacional para contratistas con énfasis osteomuscular y cardiovascular vigencia máxima de tres (3) años.</v>
      </c>
      <c r="Q137" s="17" t="str">
        <f t="shared" si="4"/>
        <v>SI</v>
      </c>
      <c r="R137" s="17" t="str">
        <f t="shared" si="5"/>
        <v>NO</v>
      </c>
      <c r="S137" s="17"/>
    </row>
    <row r="138" spans="1:19" ht="15.75" customHeight="1">
      <c r="A138" s="38">
        <v>90</v>
      </c>
      <c r="B138" s="13" t="s">
        <v>543</v>
      </c>
      <c r="C138" s="18" t="s">
        <v>544</v>
      </c>
      <c r="D138" s="14" t="s">
        <v>545</v>
      </c>
      <c r="E138" s="34">
        <v>46042</v>
      </c>
      <c r="F138" s="34">
        <v>46284</v>
      </c>
      <c r="G138" s="13" t="s">
        <v>546</v>
      </c>
      <c r="H138" s="17">
        <v>52861631</v>
      </c>
      <c r="I138" s="16">
        <v>0</v>
      </c>
      <c r="J138" s="20" t="s">
        <v>408</v>
      </c>
      <c r="K138" s="33" t="s">
        <v>24</v>
      </c>
      <c r="L138" s="33" t="s">
        <v>32</v>
      </c>
      <c r="M138" s="16" t="s">
        <v>33</v>
      </c>
      <c r="N138" s="17">
        <f>VLOOKUP($M138,LISTAS!$C$3:$H$13,3,0)</f>
        <v>1841201</v>
      </c>
      <c r="O138" s="17" t="str">
        <f>VLOOKUP($M138,LISTAS!$C$3:$H$13,2,0)</f>
        <v>I</v>
      </c>
      <c r="P138" s="16" t="str">
        <f>VLOOKUP($M138,LISTAS!$C$3:$H$13,6,0)</f>
        <v>Examen médico ocupacional para personal de planta de acuerdo con perfil de cargo y profesiograma de la Entidad.
Examen médico ocupacional para contratistas con énfasis osteomuscular y cardiovascular vigencia máxima de tres (3) años.</v>
      </c>
      <c r="Q138" s="17" t="str">
        <f t="shared" si="4"/>
        <v>SI</v>
      </c>
      <c r="R138" s="17" t="str">
        <f t="shared" si="5"/>
        <v>NO</v>
      </c>
      <c r="S138" s="17"/>
    </row>
    <row r="139" spans="1:19" ht="15.75" customHeight="1">
      <c r="A139" s="38">
        <v>91</v>
      </c>
      <c r="B139" s="13" t="s">
        <v>547</v>
      </c>
      <c r="C139" s="18" t="s">
        <v>548</v>
      </c>
      <c r="D139" s="14" t="s">
        <v>549</v>
      </c>
      <c r="E139" s="34">
        <v>46042</v>
      </c>
      <c r="F139" s="34">
        <v>46284</v>
      </c>
      <c r="G139" s="13" t="s">
        <v>550</v>
      </c>
      <c r="H139" s="17">
        <v>80243772</v>
      </c>
      <c r="I139" s="16">
        <v>1</v>
      </c>
      <c r="J139" s="20" t="s">
        <v>408</v>
      </c>
      <c r="K139" s="33" t="s">
        <v>24</v>
      </c>
      <c r="L139" s="33" t="s">
        <v>32</v>
      </c>
      <c r="M139" s="16" t="s">
        <v>33</v>
      </c>
      <c r="N139" s="17">
        <f>VLOOKUP($M139,LISTAS!$C$3:$H$13,3,0)</f>
        <v>1841201</v>
      </c>
      <c r="O139" s="17" t="str">
        <f>VLOOKUP($M139,LISTAS!$C$3:$H$13,2,0)</f>
        <v>I</v>
      </c>
      <c r="P139" s="16" t="str">
        <f>VLOOKUP($M139,LISTAS!$C$3:$H$13,6,0)</f>
        <v>Examen médico ocupacional para personal de planta de acuerdo con perfil de cargo y profesiograma de la Entidad.
Examen médico ocupacional para contratistas con énfasis osteomuscular y cardiovascular vigencia máxima de tres (3) años.</v>
      </c>
      <c r="Q139" s="17" t="str">
        <f t="shared" si="4"/>
        <v>SI</v>
      </c>
      <c r="R139" s="17" t="str">
        <f t="shared" si="5"/>
        <v>NO</v>
      </c>
      <c r="S139" s="17"/>
    </row>
    <row r="140" spans="1:19" ht="15.75" customHeight="1">
      <c r="A140" s="38">
        <v>92</v>
      </c>
      <c r="B140" s="13" t="s">
        <v>551</v>
      </c>
      <c r="C140" s="18" t="s">
        <v>552</v>
      </c>
      <c r="D140" s="14" t="s">
        <v>439</v>
      </c>
      <c r="E140" s="34">
        <v>46042</v>
      </c>
      <c r="F140" s="34">
        <v>46284</v>
      </c>
      <c r="G140" s="13" t="s">
        <v>553</v>
      </c>
      <c r="H140" s="17">
        <v>1005435748</v>
      </c>
      <c r="I140" s="16">
        <v>7</v>
      </c>
      <c r="J140" s="20" t="s">
        <v>408</v>
      </c>
      <c r="K140" s="33" t="s">
        <v>24</v>
      </c>
      <c r="L140" s="33" t="s">
        <v>32</v>
      </c>
      <c r="M140" s="16" t="s">
        <v>33</v>
      </c>
      <c r="N140" s="17">
        <f>VLOOKUP($M140,LISTAS!$C$3:$H$13,3,0)</f>
        <v>1841201</v>
      </c>
      <c r="O140" s="17" t="str">
        <f>VLOOKUP($M140,LISTAS!$C$3:$H$13,2,0)</f>
        <v>I</v>
      </c>
      <c r="P140" s="16" t="str">
        <f>VLOOKUP($M140,LISTAS!$C$3:$H$13,6,0)</f>
        <v>Examen médico ocupacional para personal de planta de acuerdo con perfil de cargo y profesiograma de la Entidad.
Examen médico ocupacional para contratistas con énfasis osteomuscular y cardiovascular vigencia máxima de tres (3) años.</v>
      </c>
      <c r="Q140" s="17" t="str">
        <f t="shared" si="4"/>
        <v>SI</v>
      </c>
      <c r="R140" s="17" t="str">
        <f t="shared" si="5"/>
        <v>NO</v>
      </c>
      <c r="S140" s="17"/>
    </row>
    <row r="141" spans="1:19" ht="15.75" customHeight="1">
      <c r="A141" s="38">
        <v>93</v>
      </c>
      <c r="B141" s="13" t="s">
        <v>554</v>
      </c>
      <c r="C141" s="18" t="s">
        <v>555</v>
      </c>
      <c r="D141" s="14" t="s">
        <v>556</v>
      </c>
      <c r="E141" s="34">
        <v>46042</v>
      </c>
      <c r="F141" s="34">
        <v>46284</v>
      </c>
      <c r="G141" s="13" t="s">
        <v>557</v>
      </c>
      <c r="H141" s="17">
        <v>1075224189</v>
      </c>
      <c r="I141" s="16">
        <v>9</v>
      </c>
      <c r="J141" s="20" t="s">
        <v>408</v>
      </c>
      <c r="K141" s="33" t="s">
        <v>24</v>
      </c>
      <c r="L141" s="33" t="s">
        <v>32</v>
      </c>
      <c r="M141" s="16" t="s">
        <v>33</v>
      </c>
      <c r="N141" s="17">
        <f>VLOOKUP($M141,LISTAS!$C$3:$H$13,3,0)</f>
        <v>1841201</v>
      </c>
      <c r="O141" s="17" t="str">
        <f>VLOOKUP($M141,LISTAS!$C$3:$H$13,2,0)</f>
        <v>I</v>
      </c>
      <c r="P141" s="16" t="str">
        <f>VLOOKUP($M141,LISTAS!$C$3:$H$13,6,0)</f>
        <v>Examen médico ocupacional para personal de planta de acuerdo con perfil de cargo y profesiograma de la Entidad.
Examen médico ocupacional para contratistas con énfasis osteomuscular y cardiovascular vigencia máxima de tres (3) años.</v>
      </c>
      <c r="Q141" s="17" t="str">
        <f t="shared" si="4"/>
        <v>SI</v>
      </c>
      <c r="R141" s="17" t="str">
        <f t="shared" si="5"/>
        <v>NO</v>
      </c>
      <c r="S141" s="17"/>
    </row>
    <row r="142" spans="1:19" ht="15.75" customHeight="1">
      <c r="A142" s="38">
        <v>94</v>
      </c>
      <c r="B142" s="13" t="s">
        <v>558</v>
      </c>
      <c r="C142" s="18" t="s">
        <v>559</v>
      </c>
      <c r="D142" s="14" t="s">
        <v>389</v>
      </c>
      <c r="E142" s="34">
        <v>46055</v>
      </c>
      <c r="F142" s="34">
        <v>46296</v>
      </c>
      <c r="G142" s="13" t="s">
        <v>560</v>
      </c>
      <c r="H142" s="17">
        <v>1001195919</v>
      </c>
      <c r="I142" s="16">
        <v>4</v>
      </c>
      <c r="J142" s="20" t="s">
        <v>300</v>
      </c>
      <c r="K142" s="33" t="s">
        <v>24</v>
      </c>
      <c r="L142" s="33" t="s">
        <v>25</v>
      </c>
      <c r="M142" s="16" t="s">
        <v>26</v>
      </c>
      <c r="N142" s="17">
        <f>VLOOKUP($M142,LISTAS!$C$3:$H$13,3,0)</f>
        <v>5842302</v>
      </c>
      <c r="O142" s="17" t="str">
        <f>VLOOKUP($M142,LISTAS!$C$3:$H$13,2,0)</f>
        <v>V</v>
      </c>
      <c r="P142" s="16" t="str">
        <f>VLOOKUP($M142,LISTAS!$C$3:$H$13,6,0)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42" s="17" t="str">
        <f t="shared" si="4"/>
        <v>SI</v>
      </c>
      <c r="R142" s="17" t="str">
        <f t="shared" si="5"/>
        <v>NO</v>
      </c>
      <c r="S142" s="17"/>
    </row>
    <row r="143" spans="1:19" ht="15.75" customHeight="1">
      <c r="A143" s="38">
        <v>95</v>
      </c>
      <c r="B143" s="13" t="s">
        <v>561</v>
      </c>
      <c r="C143" s="18" t="s">
        <v>562</v>
      </c>
      <c r="D143" s="14" t="s">
        <v>556</v>
      </c>
      <c r="E143" s="34">
        <v>46042</v>
      </c>
      <c r="F143" s="34">
        <v>46284</v>
      </c>
      <c r="G143" s="13" t="s">
        <v>563</v>
      </c>
      <c r="H143" s="17">
        <v>80918840</v>
      </c>
      <c r="I143" s="16">
        <v>2</v>
      </c>
      <c r="J143" s="20" t="s">
        <v>408</v>
      </c>
      <c r="K143" s="33" t="s">
        <v>24</v>
      </c>
      <c r="L143" s="33" t="s">
        <v>32</v>
      </c>
      <c r="M143" s="16" t="s">
        <v>33</v>
      </c>
      <c r="N143" s="17">
        <f>VLOOKUP($M143,LISTAS!$C$3:$H$13,3,0)</f>
        <v>1841201</v>
      </c>
      <c r="O143" s="17" t="str">
        <f>VLOOKUP($M143,LISTAS!$C$3:$H$13,2,0)</f>
        <v>I</v>
      </c>
      <c r="P143" s="16" t="str">
        <f>VLOOKUP($M143,LISTAS!$C$3:$H$13,6,0)</f>
        <v>Examen médico ocupacional para personal de planta de acuerdo con perfil de cargo y profesiograma de la Entidad.
Examen médico ocupacional para contratistas con énfasis osteomuscular y cardiovascular vigencia máxima de tres (3) años.</v>
      </c>
      <c r="Q143" s="17" t="str">
        <f t="shared" si="4"/>
        <v>SI</v>
      </c>
      <c r="R143" s="17" t="str">
        <f t="shared" si="5"/>
        <v>NO</v>
      </c>
      <c r="S143" s="17"/>
    </row>
    <row r="144" spans="1:19" ht="15.75" customHeight="1">
      <c r="A144" s="38">
        <v>96</v>
      </c>
      <c r="B144" s="13" t="s">
        <v>564</v>
      </c>
      <c r="C144" s="18" t="s">
        <v>565</v>
      </c>
      <c r="D144" s="14" t="s">
        <v>331</v>
      </c>
      <c r="E144" s="34">
        <v>46055</v>
      </c>
      <c r="F144" s="34">
        <v>46296</v>
      </c>
      <c r="G144" s="13" t="s">
        <v>566</v>
      </c>
      <c r="H144" s="17">
        <v>1033740673</v>
      </c>
      <c r="I144" s="16">
        <v>2</v>
      </c>
      <c r="J144" s="20" t="s">
        <v>333</v>
      </c>
      <c r="K144" s="33" t="s">
        <v>24</v>
      </c>
      <c r="L144" s="33" t="s">
        <v>32</v>
      </c>
      <c r="M144" s="16" t="s">
        <v>33</v>
      </c>
      <c r="N144" s="17">
        <f>VLOOKUP($M144,LISTAS!$C$3:$H$13,3,0)</f>
        <v>1841201</v>
      </c>
      <c r="O144" s="17" t="str">
        <f>VLOOKUP($M144,LISTAS!$C$3:$H$13,2,0)</f>
        <v>I</v>
      </c>
      <c r="P144" s="16" t="str">
        <f>VLOOKUP($M144,LISTAS!$C$3:$H$13,6,0)</f>
        <v>Examen médico ocupacional para personal de planta de acuerdo con perfil de cargo y profesiograma de la Entidad.
Examen médico ocupacional para contratistas con énfasis osteomuscular y cardiovascular vigencia máxima de tres (3) años.</v>
      </c>
      <c r="Q144" s="17" t="str">
        <f t="shared" si="4"/>
        <v>SI</v>
      </c>
      <c r="R144" s="17" t="str">
        <f t="shared" si="5"/>
        <v>NO</v>
      </c>
      <c r="S144" s="17"/>
    </row>
    <row r="145" spans="1:19" ht="15.75" customHeight="1">
      <c r="A145" s="38">
        <v>97</v>
      </c>
      <c r="B145" s="13" t="s">
        <v>567</v>
      </c>
      <c r="C145" s="18" t="s">
        <v>568</v>
      </c>
      <c r="D145" s="14" t="s">
        <v>491</v>
      </c>
      <c r="E145" s="34">
        <v>46055</v>
      </c>
      <c r="F145" s="34">
        <v>46296</v>
      </c>
      <c r="G145" s="13" t="s">
        <v>118</v>
      </c>
      <c r="H145" s="17">
        <v>1023870101</v>
      </c>
      <c r="I145" s="16">
        <v>2</v>
      </c>
      <c r="J145" s="20" t="s">
        <v>492</v>
      </c>
      <c r="K145" s="33" t="s">
        <v>24</v>
      </c>
      <c r="L145" s="33" t="s">
        <v>43</v>
      </c>
      <c r="M145" s="16" t="s">
        <v>26</v>
      </c>
      <c r="N145" s="17">
        <f>VLOOKUP($M145,LISTAS!$C$3:$H$13,3,0)</f>
        <v>5842302</v>
      </c>
      <c r="O145" s="17" t="str">
        <f>VLOOKUP($M145,LISTAS!$C$3:$H$13,2,0)</f>
        <v>V</v>
      </c>
      <c r="P145" s="16" t="str">
        <f>VLOOKUP($M145,LISTAS!$C$3:$H$13,6,0)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45" s="17" t="str">
        <f t="shared" si="4"/>
        <v>NO</v>
      </c>
      <c r="R145" s="17" t="str">
        <f t="shared" si="5"/>
        <v>SI</v>
      </c>
      <c r="S145" s="17" t="s">
        <v>50</v>
      </c>
    </row>
    <row r="146" spans="1:19" ht="15.75" customHeight="1">
      <c r="A146" s="38">
        <v>98</v>
      </c>
      <c r="B146" s="13" t="s">
        <v>569</v>
      </c>
      <c r="C146" s="18" t="s">
        <v>570</v>
      </c>
      <c r="D146" s="14" t="s">
        <v>541</v>
      </c>
      <c r="E146" s="34">
        <v>46048</v>
      </c>
      <c r="F146" s="34">
        <v>46290</v>
      </c>
      <c r="G146" s="13" t="s">
        <v>571</v>
      </c>
      <c r="H146" s="17">
        <v>1073510982</v>
      </c>
      <c r="I146" s="16">
        <v>2</v>
      </c>
      <c r="J146" s="20" t="s">
        <v>366</v>
      </c>
      <c r="K146" s="33" t="s">
        <v>24</v>
      </c>
      <c r="L146" s="33" t="s">
        <v>32</v>
      </c>
      <c r="M146" s="16" t="s">
        <v>33</v>
      </c>
      <c r="N146" s="17">
        <f>VLOOKUP($M146,LISTAS!$C$3:$H$13,3,0)</f>
        <v>1841201</v>
      </c>
      <c r="O146" s="17" t="str">
        <f>VLOOKUP($M146,LISTAS!$C$3:$H$13,2,0)</f>
        <v>I</v>
      </c>
      <c r="P146" s="16" t="str">
        <f>VLOOKUP($M146,LISTAS!$C$3:$H$13,6,0)</f>
        <v>Examen médico ocupacional para personal de planta de acuerdo con perfil de cargo y profesiograma de la Entidad.
Examen médico ocupacional para contratistas con énfasis osteomuscular y cardiovascular vigencia máxima de tres (3) años.</v>
      </c>
      <c r="Q146" s="17" t="str">
        <f t="shared" si="4"/>
        <v>SI</v>
      </c>
      <c r="R146" s="17" t="str">
        <f t="shared" si="5"/>
        <v>NO</v>
      </c>
      <c r="S146" s="17"/>
    </row>
    <row r="147" spans="1:19" ht="15.75" customHeight="1">
      <c r="A147" s="38">
        <v>99</v>
      </c>
      <c r="B147" s="13" t="s">
        <v>572</v>
      </c>
      <c r="C147" s="18" t="s">
        <v>573</v>
      </c>
      <c r="D147" s="14" t="s">
        <v>491</v>
      </c>
      <c r="E147" s="34">
        <v>46055</v>
      </c>
      <c r="F147" s="34">
        <v>46296</v>
      </c>
      <c r="G147" s="13" t="s">
        <v>132</v>
      </c>
      <c r="H147" s="17">
        <v>79595443</v>
      </c>
      <c r="I147" s="16">
        <v>1</v>
      </c>
      <c r="J147" s="20" t="s">
        <v>492</v>
      </c>
      <c r="K147" s="33" t="s">
        <v>24</v>
      </c>
      <c r="L147" s="33" t="s">
        <v>43</v>
      </c>
      <c r="M147" s="16" t="s">
        <v>26</v>
      </c>
      <c r="N147" s="17">
        <f>VLOOKUP($M147,LISTAS!$C$3:$H$13,3,0)</f>
        <v>5842302</v>
      </c>
      <c r="O147" s="17" t="str">
        <f>VLOOKUP($M147,LISTAS!$C$3:$H$13,2,0)</f>
        <v>V</v>
      </c>
      <c r="P147" s="16" t="str">
        <f>VLOOKUP($M147,LISTAS!$C$3:$H$13,6,0)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47" s="17" t="str">
        <f t="shared" si="4"/>
        <v>NO</v>
      </c>
      <c r="R147" s="17" t="str">
        <f t="shared" si="5"/>
        <v>SI</v>
      </c>
      <c r="S147" s="17" t="s">
        <v>50</v>
      </c>
    </row>
    <row r="148" spans="1:19" ht="15.75" customHeight="1">
      <c r="A148" s="38">
        <v>100</v>
      </c>
      <c r="B148" s="13" t="s">
        <v>574</v>
      </c>
      <c r="C148" s="18" t="s">
        <v>575</v>
      </c>
      <c r="D148" s="14" t="s">
        <v>491</v>
      </c>
      <c r="E148" s="34">
        <v>46059</v>
      </c>
      <c r="F148" s="34">
        <v>46300</v>
      </c>
      <c r="G148" s="13" t="s">
        <v>48</v>
      </c>
      <c r="H148" s="17">
        <v>51785819</v>
      </c>
      <c r="I148" s="16">
        <v>9</v>
      </c>
      <c r="J148" s="20" t="s">
        <v>492</v>
      </c>
      <c r="K148" s="33" t="s">
        <v>24</v>
      </c>
      <c r="L148" s="33" t="s">
        <v>43</v>
      </c>
      <c r="M148" s="16" t="s">
        <v>26</v>
      </c>
      <c r="N148" s="17">
        <f>VLOOKUP($M148,LISTAS!$C$3:$H$13,3,0)</f>
        <v>5842302</v>
      </c>
      <c r="O148" s="17" t="str">
        <f>VLOOKUP($M148,LISTAS!$C$3:$H$13,2,0)</f>
        <v>V</v>
      </c>
      <c r="P148" s="16" t="str">
        <f>VLOOKUP($M148,LISTAS!$C$3:$H$13,6,0)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48" s="17" t="str">
        <f t="shared" si="4"/>
        <v>NO</v>
      </c>
      <c r="R148" s="17" t="str">
        <f t="shared" si="5"/>
        <v>SI</v>
      </c>
      <c r="S148" s="17" t="s">
        <v>50</v>
      </c>
    </row>
    <row r="149" spans="1:19" ht="15.75" customHeight="1">
      <c r="A149" s="38">
        <v>101</v>
      </c>
      <c r="B149" s="13" t="s">
        <v>576</v>
      </c>
      <c r="C149" s="18" t="s">
        <v>577</v>
      </c>
      <c r="D149" s="14" t="s">
        <v>491</v>
      </c>
      <c r="E149" s="34">
        <v>46055</v>
      </c>
      <c r="F149" s="34">
        <v>46296</v>
      </c>
      <c r="G149" s="13" t="s">
        <v>93</v>
      </c>
      <c r="H149" s="17">
        <v>80049746</v>
      </c>
      <c r="I149" s="16">
        <v>9</v>
      </c>
      <c r="J149" s="20" t="s">
        <v>492</v>
      </c>
      <c r="K149" s="33" t="s">
        <v>24</v>
      </c>
      <c r="L149" s="33" t="s">
        <v>32</v>
      </c>
      <c r="M149" s="16" t="s">
        <v>26</v>
      </c>
      <c r="N149" s="17">
        <f>VLOOKUP($M149,LISTAS!$C$3:$H$13,3,0)</f>
        <v>5842302</v>
      </c>
      <c r="O149" s="17" t="str">
        <f>VLOOKUP($M149,LISTAS!$C$3:$H$13,2,0)</f>
        <v>V</v>
      </c>
      <c r="P149" s="16" t="str">
        <f>VLOOKUP($M149,LISTAS!$C$3:$H$13,6,0)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49" s="17" t="str">
        <f t="shared" si="4"/>
        <v>NO</v>
      </c>
      <c r="R149" s="17" t="str">
        <f t="shared" si="5"/>
        <v>SI</v>
      </c>
      <c r="S149" s="17" t="s">
        <v>50</v>
      </c>
    </row>
    <row r="150" spans="1:19" ht="15.75" customHeight="1">
      <c r="A150" s="38">
        <v>102</v>
      </c>
      <c r="B150" s="13" t="s">
        <v>578</v>
      </c>
      <c r="C150" s="22" t="s">
        <v>579</v>
      </c>
      <c r="D150" s="14" t="s">
        <v>491</v>
      </c>
      <c r="E150" s="34">
        <v>46055</v>
      </c>
      <c r="F150" s="34">
        <v>46296</v>
      </c>
      <c r="G150" s="13" t="s">
        <v>580</v>
      </c>
      <c r="H150" s="17">
        <v>51940004</v>
      </c>
      <c r="I150" s="16">
        <v>8</v>
      </c>
      <c r="J150" s="20" t="s">
        <v>492</v>
      </c>
      <c r="K150" s="33" t="s">
        <v>24</v>
      </c>
      <c r="L150" s="33" t="s">
        <v>32</v>
      </c>
      <c r="M150" s="16" t="s">
        <v>26</v>
      </c>
      <c r="N150" s="17">
        <f>VLOOKUP($M150,LISTAS!$C$3:$H$13,3,0)</f>
        <v>5842302</v>
      </c>
      <c r="O150" s="17" t="str">
        <f>VLOOKUP($M150,LISTAS!$C$3:$H$13,2,0)</f>
        <v>V</v>
      </c>
      <c r="P150" s="16" t="str">
        <f>VLOOKUP($M150,LISTAS!$C$3:$H$13,6,0)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50" s="17" t="str">
        <f t="shared" si="4"/>
        <v>NO</v>
      </c>
      <c r="R150" s="17" t="str">
        <f t="shared" si="5"/>
        <v>SI</v>
      </c>
      <c r="S150" s="17" t="s">
        <v>50</v>
      </c>
    </row>
    <row r="151" spans="1:19" ht="15.75" customHeight="1">
      <c r="A151" s="38">
        <v>103</v>
      </c>
      <c r="B151" s="13" t="s">
        <v>581</v>
      </c>
      <c r="C151" s="22" t="s">
        <v>582</v>
      </c>
      <c r="D151" s="14" t="s">
        <v>491</v>
      </c>
      <c r="E151" s="34">
        <v>46055</v>
      </c>
      <c r="F151" s="34">
        <v>46296</v>
      </c>
      <c r="G151" s="13" t="s">
        <v>583</v>
      </c>
      <c r="H151" s="17">
        <v>1027401402</v>
      </c>
      <c r="I151" s="16">
        <v>9</v>
      </c>
      <c r="J151" s="20" t="s">
        <v>492</v>
      </c>
      <c r="K151" s="33" t="s">
        <v>24</v>
      </c>
      <c r="L151" s="33" t="s">
        <v>43</v>
      </c>
      <c r="M151" s="16" t="s">
        <v>26</v>
      </c>
      <c r="N151" s="17">
        <f>VLOOKUP($M151,LISTAS!$C$3:$H$13,3,0)</f>
        <v>5842302</v>
      </c>
      <c r="O151" s="17" t="str">
        <f>VLOOKUP($M151,LISTAS!$C$3:$H$13,2,0)</f>
        <v>V</v>
      </c>
      <c r="P151" s="16" t="str">
        <f>VLOOKUP($M151,LISTAS!$C$3:$H$13,6,0)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51" s="17" t="str">
        <f t="shared" si="4"/>
        <v>NO</v>
      </c>
      <c r="R151" s="17" t="str">
        <f t="shared" si="5"/>
        <v>SI</v>
      </c>
      <c r="S151" s="17" t="s">
        <v>50</v>
      </c>
    </row>
    <row r="152" spans="1:19" ht="15.75" customHeight="1">
      <c r="A152" s="38">
        <v>104</v>
      </c>
      <c r="B152" s="13" t="s">
        <v>584</v>
      </c>
      <c r="C152" s="18" t="s">
        <v>585</v>
      </c>
      <c r="D152" s="14" t="s">
        <v>556</v>
      </c>
      <c r="E152" s="34">
        <v>46044</v>
      </c>
      <c r="F152" s="34">
        <v>46286</v>
      </c>
      <c r="G152" s="13" t="s">
        <v>30</v>
      </c>
      <c r="H152" s="17">
        <v>52507772</v>
      </c>
      <c r="I152" s="16">
        <v>4</v>
      </c>
      <c r="J152" s="20" t="s">
        <v>408</v>
      </c>
      <c r="K152" s="33" t="s">
        <v>24</v>
      </c>
      <c r="L152" s="33" t="s">
        <v>32</v>
      </c>
      <c r="M152" s="16" t="s">
        <v>33</v>
      </c>
      <c r="N152" s="17">
        <f>VLOOKUP($M152,LISTAS!$C$3:$H$13,3,0)</f>
        <v>1841201</v>
      </c>
      <c r="O152" s="17" t="str">
        <f>VLOOKUP($M152,LISTAS!$C$3:$H$13,2,0)</f>
        <v>I</v>
      </c>
      <c r="P152" s="16" t="str">
        <f>VLOOKUP($M152,LISTAS!$C$3:$H$13,6,0)</f>
        <v>Examen médico ocupacional para personal de planta de acuerdo con perfil de cargo y profesiograma de la Entidad.
Examen médico ocupacional para contratistas con énfasis osteomuscular y cardiovascular vigencia máxima de tres (3) años.</v>
      </c>
      <c r="Q152" s="17" t="str">
        <f t="shared" si="4"/>
        <v>SI</v>
      </c>
      <c r="R152" s="17" t="str">
        <f t="shared" si="5"/>
        <v>NO</v>
      </c>
      <c r="S152" s="17"/>
    </row>
    <row r="153" spans="1:19" ht="15.75" customHeight="1">
      <c r="A153" s="38">
        <v>105</v>
      </c>
      <c r="B153" s="13" t="s">
        <v>586</v>
      </c>
      <c r="C153" s="18" t="s">
        <v>587</v>
      </c>
      <c r="D153" s="14" t="s">
        <v>311</v>
      </c>
      <c r="E153" s="34">
        <v>46055</v>
      </c>
      <c r="F153" s="34">
        <v>46296</v>
      </c>
      <c r="G153" s="13" t="s">
        <v>588</v>
      </c>
      <c r="H153" s="17">
        <v>57409190</v>
      </c>
      <c r="I153" s="16">
        <v>6</v>
      </c>
      <c r="J153" s="20" t="s">
        <v>313</v>
      </c>
      <c r="K153" s="33" t="s">
        <v>24</v>
      </c>
      <c r="L153" s="33" t="s">
        <v>32</v>
      </c>
      <c r="M153" s="16" t="s">
        <v>33</v>
      </c>
      <c r="N153" s="17">
        <f>VLOOKUP($M153,LISTAS!$C$3:$H$13,3,0)</f>
        <v>1841201</v>
      </c>
      <c r="O153" s="17" t="str">
        <f>VLOOKUP($M153,LISTAS!$C$3:$H$13,2,0)</f>
        <v>I</v>
      </c>
      <c r="P153" s="16" t="str">
        <f>VLOOKUP($M153,LISTAS!$C$3:$H$13,6,0)</f>
        <v>Examen médico ocupacional para personal de planta de acuerdo con perfil de cargo y profesiograma de la Entidad.
Examen médico ocupacional para contratistas con énfasis osteomuscular y cardiovascular vigencia máxima de tres (3) años.</v>
      </c>
      <c r="Q153" s="17" t="str">
        <f t="shared" si="4"/>
        <v>SI</v>
      </c>
      <c r="R153" s="17" t="str">
        <f t="shared" si="5"/>
        <v>NO</v>
      </c>
      <c r="S153" s="17"/>
    </row>
    <row r="154" spans="1:19" ht="15.75" customHeight="1">
      <c r="A154" s="38">
        <v>106</v>
      </c>
      <c r="B154" s="13" t="s">
        <v>589</v>
      </c>
      <c r="C154" s="18" t="s">
        <v>590</v>
      </c>
      <c r="D154" s="14" t="s">
        <v>591</v>
      </c>
      <c r="E154" s="34">
        <v>46055</v>
      </c>
      <c r="F154" s="34">
        <v>46296</v>
      </c>
      <c r="G154" s="13" t="s">
        <v>592</v>
      </c>
      <c r="H154" s="17">
        <v>52447631</v>
      </c>
      <c r="I154" s="16">
        <v>6</v>
      </c>
      <c r="J154" s="20" t="s">
        <v>593</v>
      </c>
      <c r="K154" s="33" t="s">
        <v>24</v>
      </c>
      <c r="L154" s="33" t="s">
        <v>43</v>
      </c>
      <c r="M154" s="16" t="s">
        <v>63</v>
      </c>
      <c r="N154" s="17">
        <f>VLOOKUP($M154,LISTAS!$C$3:$H$13,3,0)</f>
        <v>3382101</v>
      </c>
      <c r="O154" s="17" t="str">
        <f>VLOOKUP($M154,LISTAS!$C$3:$H$13,2,0)</f>
        <v>III</v>
      </c>
      <c r="P154" s="16" t="str">
        <f>VLOOKUP($M154,LISTAS!$C$3:$H$13,6,0)</f>
        <v>Examen médico ocupacional para contratistas con énfasis osteomuscular y cardiovascular, Optometría.
Nota: Este nivel de riesgo excluye trabajos en alturas
Nota 1: Requiere uso EPP específicos</v>
      </c>
      <c r="Q154" s="17" t="str">
        <f t="shared" si="4"/>
        <v>SI</v>
      </c>
      <c r="R154" s="17" t="str">
        <f t="shared" si="5"/>
        <v>NO</v>
      </c>
      <c r="S154" s="17"/>
    </row>
    <row r="155" spans="1:19" ht="15.75" customHeight="1">
      <c r="A155" s="38">
        <v>107</v>
      </c>
      <c r="B155" s="13" t="s">
        <v>594</v>
      </c>
      <c r="C155" s="18" t="s">
        <v>595</v>
      </c>
      <c r="D155" s="14" t="s">
        <v>389</v>
      </c>
      <c r="E155" s="34">
        <v>46055</v>
      </c>
      <c r="F155" s="34">
        <v>46235</v>
      </c>
      <c r="G155" s="13" t="s">
        <v>596</v>
      </c>
      <c r="H155" s="17">
        <v>1007699431</v>
      </c>
      <c r="I155" s="16">
        <v>8</v>
      </c>
      <c r="J155" s="20" t="s">
        <v>300</v>
      </c>
      <c r="K155" s="33" t="s">
        <v>24</v>
      </c>
      <c r="L155" s="33" t="s">
        <v>25</v>
      </c>
      <c r="M155" s="16" t="s">
        <v>26</v>
      </c>
      <c r="N155" s="17">
        <f>VLOOKUP($M155,LISTAS!$C$3:$H$13,3,0)</f>
        <v>5842302</v>
      </c>
      <c r="O155" s="17" t="str">
        <f>VLOOKUP($M155,LISTAS!$C$3:$H$13,2,0)</f>
        <v>V</v>
      </c>
      <c r="P155" s="16" t="str">
        <f>VLOOKUP($M155,LISTAS!$C$3:$H$13,6,0)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55" s="17" t="str">
        <f t="shared" si="4"/>
        <v>SI</v>
      </c>
      <c r="R155" s="17" t="str">
        <f t="shared" si="5"/>
        <v>NO</v>
      </c>
      <c r="S155" s="17"/>
    </row>
    <row r="156" spans="1:19" ht="15.75" customHeight="1">
      <c r="A156" s="38">
        <v>108</v>
      </c>
      <c r="B156" s="13" t="s">
        <v>597</v>
      </c>
      <c r="C156" s="18" t="s">
        <v>598</v>
      </c>
      <c r="D156" s="14" t="s">
        <v>491</v>
      </c>
      <c r="E156" s="34">
        <v>46055</v>
      </c>
      <c r="F156" s="34">
        <v>46296</v>
      </c>
      <c r="G156" s="13" t="s">
        <v>81</v>
      </c>
      <c r="H156" s="17">
        <v>52182896</v>
      </c>
      <c r="I156" s="16">
        <v>1</v>
      </c>
      <c r="J156" s="20" t="s">
        <v>492</v>
      </c>
      <c r="K156" s="33" t="s">
        <v>24</v>
      </c>
      <c r="L156" s="33" t="s">
        <v>43</v>
      </c>
      <c r="M156" s="16" t="s">
        <v>26</v>
      </c>
      <c r="N156" s="17">
        <f>VLOOKUP($M156,LISTAS!$C$3:$H$13,3,0)</f>
        <v>5842302</v>
      </c>
      <c r="O156" s="17" t="str">
        <f>VLOOKUP($M156,LISTAS!$C$3:$H$13,2,0)</f>
        <v>V</v>
      </c>
      <c r="P156" s="16" t="str">
        <f>VLOOKUP($M156,LISTAS!$C$3:$H$13,6,0)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56" s="17" t="str">
        <f t="shared" si="4"/>
        <v>NO</v>
      </c>
      <c r="R156" s="17" t="str">
        <f t="shared" si="5"/>
        <v>SI</v>
      </c>
      <c r="S156" s="17" t="s">
        <v>50</v>
      </c>
    </row>
    <row r="157" spans="1:19" ht="15.75" customHeight="1">
      <c r="A157" s="38">
        <v>109</v>
      </c>
      <c r="B157" s="13" t="s">
        <v>599</v>
      </c>
      <c r="C157" s="18" t="s">
        <v>600</v>
      </c>
      <c r="D157" s="14" t="s">
        <v>601</v>
      </c>
      <c r="E157" s="34">
        <v>46055</v>
      </c>
      <c r="F157" s="34">
        <v>46296</v>
      </c>
      <c r="G157" s="13" t="s">
        <v>602</v>
      </c>
      <c r="H157" s="17">
        <v>1019141713</v>
      </c>
      <c r="I157" s="16">
        <v>8</v>
      </c>
      <c r="J157" s="20" t="s">
        <v>313</v>
      </c>
      <c r="K157" s="33" t="s">
        <v>24</v>
      </c>
      <c r="L157" s="33" t="s">
        <v>43</v>
      </c>
      <c r="M157" s="16" t="s">
        <v>26</v>
      </c>
      <c r="N157" s="17">
        <f>VLOOKUP($M157,LISTAS!$C$3:$H$13,3,0)</f>
        <v>5842302</v>
      </c>
      <c r="O157" s="17" t="str">
        <f>VLOOKUP($M157,LISTAS!$C$3:$H$13,2,0)</f>
        <v>V</v>
      </c>
      <c r="P157" s="16" t="str">
        <f>VLOOKUP($M157,LISTAS!$C$3:$H$13,6,0)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57" s="17" t="str">
        <f t="shared" si="4"/>
        <v>NO</v>
      </c>
      <c r="R157" s="17" t="str">
        <f t="shared" si="5"/>
        <v>SI</v>
      </c>
      <c r="S157" s="17" t="s">
        <v>50</v>
      </c>
    </row>
    <row r="158" spans="1:19" ht="15.75" customHeight="1">
      <c r="A158" s="38">
        <v>110</v>
      </c>
      <c r="B158" s="13" t="s">
        <v>603</v>
      </c>
      <c r="C158" s="18" t="s">
        <v>604</v>
      </c>
      <c r="D158" s="14" t="s">
        <v>389</v>
      </c>
      <c r="E158" s="34">
        <v>46055</v>
      </c>
      <c r="F158" s="34">
        <v>46296</v>
      </c>
      <c r="G158" s="13" t="s">
        <v>605</v>
      </c>
      <c r="H158" s="17">
        <v>1021666421</v>
      </c>
      <c r="I158" s="16">
        <v>3</v>
      </c>
      <c r="J158" s="20" t="s">
        <v>300</v>
      </c>
      <c r="K158" s="33" t="s">
        <v>24</v>
      </c>
      <c r="L158" s="33" t="s">
        <v>25</v>
      </c>
      <c r="M158" s="16" t="s">
        <v>26</v>
      </c>
      <c r="N158" s="17">
        <f>VLOOKUP($M158,LISTAS!$C$3:$H$13,3,0)</f>
        <v>5842302</v>
      </c>
      <c r="O158" s="17" t="str">
        <f>VLOOKUP($M158,LISTAS!$C$3:$H$13,2,0)</f>
        <v>V</v>
      </c>
      <c r="P158" s="16" t="str">
        <f>VLOOKUP($M158,LISTAS!$C$3:$H$13,6,0)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58" s="17" t="str">
        <f t="shared" si="4"/>
        <v>SI</v>
      </c>
      <c r="R158" s="17" t="str">
        <f t="shared" si="5"/>
        <v>NO</v>
      </c>
      <c r="S158" s="17"/>
    </row>
    <row r="159" spans="1:19" ht="15.75" customHeight="1">
      <c r="A159" s="38">
        <v>112</v>
      </c>
      <c r="B159" s="13" t="s">
        <v>606</v>
      </c>
      <c r="C159" s="18" t="s">
        <v>607</v>
      </c>
      <c r="D159" s="14" t="s">
        <v>608</v>
      </c>
      <c r="E159" s="34">
        <v>46055</v>
      </c>
      <c r="F159" s="34">
        <v>46296</v>
      </c>
      <c r="G159" s="13" t="s">
        <v>609</v>
      </c>
      <c r="H159" s="17">
        <v>1018462454</v>
      </c>
      <c r="I159" s="16">
        <v>9</v>
      </c>
      <c r="J159" s="20" t="s">
        <v>593</v>
      </c>
      <c r="K159" s="33" t="s">
        <v>24</v>
      </c>
      <c r="L159" s="33" t="s">
        <v>43</v>
      </c>
      <c r="M159" s="16" t="s">
        <v>63</v>
      </c>
      <c r="N159" s="17">
        <f>VLOOKUP($M159,LISTAS!$C$3:$H$13,3,0)</f>
        <v>3382101</v>
      </c>
      <c r="O159" s="17" t="str">
        <f>VLOOKUP($M159,LISTAS!$C$3:$H$13,2,0)</f>
        <v>III</v>
      </c>
      <c r="P159" s="16" t="str">
        <f>VLOOKUP($M159,LISTAS!$C$3:$H$13,6,0)</f>
        <v>Examen médico ocupacional para contratistas con énfasis osteomuscular y cardiovascular, Optometría.
Nota: Este nivel de riesgo excluye trabajos en alturas
Nota 1: Requiere uso EPP específicos</v>
      </c>
      <c r="Q159" s="17" t="str">
        <f t="shared" si="4"/>
        <v>SI</v>
      </c>
      <c r="R159" s="17" t="str">
        <f t="shared" si="5"/>
        <v>NO</v>
      </c>
      <c r="S159" s="17"/>
    </row>
    <row r="160" spans="1:19" ht="15.75" customHeight="1">
      <c r="A160" s="38">
        <v>113</v>
      </c>
      <c r="B160" s="13" t="s">
        <v>610</v>
      </c>
      <c r="C160" s="18" t="s">
        <v>611</v>
      </c>
      <c r="D160" s="14" t="s">
        <v>612</v>
      </c>
      <c r="E160" s="34">
        <v>46058</v>
      </c>
      <c r="F160" s="34">
        <v>46299</v>
      </c>
      <c r="G160" s="13" t="s">
        <v>613</v>
      </c>
      <c r="H160" s="17">
        <v>79419523</v>
      </c>
      <c r="I160" s="16">
        <v>8</v>
      </c>
      <c r="J160" s="23" t="s">
        <v>300</v>
      </c>
      <c r="K160" s="36" t="s">
        <v>24</v>
      </c>
      <c r="L160" s="36" t="s">
        <v>25</v>
      </c>
      <c r="M160" s="16" t="s">
        <v>26</v>
      </c>
      <c r="N160" s="17">
        <f>VLOOKUP($M160,LISTAS!$C$3:$H$13,3,0)</f>
        <v>5842302</v>
      </c>
      <c r="O160" s="17" t="str">
        <f>VLOOKUP($M160,LISTAS!$C$3:$H$13,2,0)</f>
        <v>V</v>
      </c>
      <c r="P160" s="16" t="str">
        <f>VLOOKUP($M160,LISTAS!$C$3:$H$13,6,0)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60" s="17" t="str">
        <f t="shared" si="4"/>
        <v>SI</v>
      </c>
      <c r="R160" s="17" t="str">
        <f t="shared" si="5"/>
        <v>NO</v>
      </c>
      <c r="S160" s="17"/>
    </row>
    <row r="161" spans="1:19" ht="15.75" customHeight="1">
      <c r="A161" s="38">
        <v>114</v>
      </c>
      <c r="B161" s="13" t="s">
        <v>614</v>
      </c>
      <c r="C161" s="18" t="s">
        <v>615</v>
      </c>
      <c r="D161" s="20" t="s">
        <v>616</v>
      </c>
      <c r="E161" s="34">
        <v>46048</v>
      </c>
      <c r="F161" s="34">
        <v>46290</v>
      </c>
      <c r="G161" s="13" t="s">
        <v>617</v>
      </c>
      <c r="H161" s="17">
        <v>1016067742</v>
      </c>
      <c r="I161" s="16">
        <v>4</v>
      </c>
      <c r="J161" s="20" t="s">
        <v>618</v>
      </c>
      <c r="K161" s="33" t="s">
        <v>24</v>
      </c>
      <c r="L161" s="33" t="s">
        <v>32</v>
      </c>
      <c r="M161" s="16" t="s">
        <v>63</v>
      </c>
      <c r="N161" s="17">
        <f>VLOOKUP($M161,LISTAS!$C$3:$H$13,3,0)</f>
        <v>3382101</v>
      </c>
      <c r="O161" s="17" t="str">
        <f>VLOOKUP($M161,LISTAS!$C$3:$H$13,2,0)</f>
        <v>III</v>
      </c>
      <c r="P161" s="16" t="str">
        <f>VLOOKUP($M161,LISTAS!$C$3:$H$13,6,0)</f>
        <v>Examen médico ocupacional para contratistas con énfasis osteomuscular y cardiovascular, Optometría.
Nota: Este nivel de riesgo excluye trabajos en alturas
Nota 1: Requiere uso EPP específicos</v>
      </c>
      <c r="Q161" s="17" t="str">
        <f t="shared" si="4"/>
        <v>NO</v>
      </c>
      <c r="R161" s="17" t="str">
        <f t="shared" si="5"/>
        <v>SI</v>
      </c>
      <c r="S161" s="17" t="s">
        <v>50</v>
      </c>
    </row>
    <row r="162" spans="1:19" ht="15.75" customHeight="1">
      <c r="A162" s="38">
        <v>115</v>
      </c>
      <c r="B162" s="13" t="s">
        <v>619</v>
      </c>
      <c r="C162" s="18" t="s">
        <v>620</v>
      </c>
      <c r="D162" s="14" t="s">
        <v>621</v>
      </c>
      <c r="E162" s="34">
        <v>46044</v>
      </c>
      <c r="F162" s="34">
        <v>46286</v>
      </c>
      <c r="G162" s="13" t="s">
        <v>622</v>
      </c>
      <c r="H162" s="17">
        <v>52539792</v>
      </c>
      <c r="I162" s="16">
        <v>9</v>
      </c>
      <c r="J162" s="20" t="s">
        <v>313</v>
      </c>
      <c r="K162" s="33" t="s">
        <v>24</v>
      </c>
      <c r="L162" s="33" t="s">
        <v>32</v>
      </c>
      <c r="M162" s="16" t="s">
        <v>26</v>
      </c>
      <c r="N162" s="17">
        <f>VLOOKUP($M162,LISTAS!$C$3:$H$13,3,0)</f>
        <v>5842302</v>
      </c>
      <c r="O162" s="17" t="str">
        <f>VLOOKUP($M162,LISTAS!$C$3:$H$13,2,0)</f>
        <v>V</v>
      </c>
      <c r="P162" s="16" t="str">
        <f>VLOOKUP($M162,LISTAS!$C$3:$H$13,6,0)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62" s="17" t="str">
        <f t="shared" si="4"/>
        <v>NO</v>
      </c>
      <c r="R162" s="17" t="str">
        <f t="shared" si="5"/>
        <v>SI</v>
      </c>
      <c r="S162" s="17" t="s">
        <v>50</v>
      </c>
    </row>
    <row r="163" spans="1:19" ht="15.75" customHeight="1">
      <c r="A163" s="38">
        <v>116</v>
      </c>
      <c r="B163" s="13" t="s">
        <v>623</v>
      </c>
      <c r="C163" s="18" t="s">
        <v>624</v>
      </c>
      <c r="D163" s="14" t="s">
        <v>625</v>
      </c>
      <c r="E163" s="34">
        <v>46055</v>
      </c>
      <c r="F163" s="34">
        <v>46296</v>
      </c>
      <c r="G163" s="13" t="s">
        <v>62</v>
      </c>
      <c r="H163" s="17">
        <v>1014229578</v>
      </c>
      <c r="I163" s="16">
        <v>1</v>
      </c>
      <c r="J163" s="20" t="s">
        <v>593</v>
      </c>
      <c r="K163" s="33" t="s">
        <v>24</v>
      </c>
      <c r="L163" s="33" t="s">
        <v>200</v>
      </c>
      <c r="M163" s="16" t="s">
        <v>63</v>
      </c>
      <c r="N163" s="17">
        <f>VLOOKUP($M163,LISTAS!$C$3:$H$13,3,0)</f>
        <v>3382101</v>
      </c>
      <c r="O163" s="17" t="str">
        <f>VLOOKUP($M163,LISTAS!$C$3:$H$13,2,0)</f>
        <v>III</v>
      </c>
      <c r="P163" s="16" t="str">
        <f>VLOOKUP($M163,LISTAS!$C$3:$H$13,6,0)</f>
        <v>Examen médico ocupacional para contratistas con énfasis osteomuscular y cardiovascular, Optometría.
Nota: Este nivel de riesgo excluye trabajos en alturas
Nota 1: Requiere uso EPP específicos</v>
      </c>
      <c r="Q163" s="17" t="str">
        <f t="shared" si="4"/>
        <v>NO</v>
      </c>
      <c r="R163" s="17" t="str">
        <f t="shared" si="5"/>
        <v>SI</v>
      </c>
      <c r="S163" s="17" t="s">
        <v>50</v>
      </c>
    </row>
    <row r="164" spans="1:19" ht="15.75" customHeight="1">
      <c r="A164" s="38">
        <v>117</v>
      </c>
      <c r="B164" s="13" t="s">
        <v>626</v>
      </c>
      <c r="C164" s="18" t="s">
        <v>627</v>
      </c>
      <c r="D164" s="14" t="s">
        <v>628</v>
      </c>
      <c r="E164" s="34">
        <v>46055</v>
      </c>
      <c r="F164" s="34">
        <v>46296</v>
      </c>
      <c r="G164" s="13" t="s">
        <v>629</v>
      </c>
      <c r="H164" s="17">
        <v>79824944</v>
      </c>
      <c r="I164" s="16">
        <v>1</v>
      </c>
      <c r="J164" s="20" t="s">
        <v>473</v>
      </c>
      <c r="K164" s="33" t="s">
        <v>24</v>
      </c>
      <c r="L164" s="33" t="s">
        <v>32</v>
      </c>
      <c r="M164" s="16" t="s">
        <v>33</v>
      </c>
      <c r="N164" s="17">
        <f>VLOOKUP($M164,LISTAS!$C$3:$H$13,3,0)</f>
        <v>1841201</v>
      </c>
      <c r="O164" s="17" t="str">
        <f>VLOOKUP($M164,LISTAS!$C$3:$H$13,2,0)</f>
        <v>I</v>
      </c>
      <c r="P164" s="16" t="str">
        <f>VLOOKUP($M164,LISTAS!$C$3:$H$13,6,0)</f>
        <v>Examen médico ocupacional para personal de planta de acuerdo con perfil de cargo y profesiograma de la Entidad.
Examen médico ocupacional para contratistas con énfasis osteomuscular y cardiovascular vigencia máxima de tres (3) años.</v>
      </c>
      <c r="Q164" s="17" t="str">
        <f t="shared" si="4"/>
        <v>SI</v>
      </c>
      <c r="R164" s="17" t="str">
        <f t="shared" si="5"/>
        <v>NO</v>
      </c>
      <c r="S164" s="17"/>
    </row>
    <row r="165" spans="1:19" ht="15.75" customHeight="1">
      <c r="A165" s="38">
        <v>118</v>
      </c>
      <c r="B165" s="13" t="s">
        <v>630</v>
      </c>
      <c r="C165" s="18" t="s">
        <v>631</v>
      </c>
      <c r="D165" s="14" t="s">
        <v>389</v>
      </c>
      <c r="E165" s="34">
        <v>46055</v>
      </c>
      <c r="F165" s="34">
        <v>46296</v>
      </c>
      <c r="G165" s="14" t="s">
        <v>632</v>
      </c>
      <c r="H165" s="17">
        <v>79654553</v>
      </c>
      <c r="I165" s="16">
        <v>5</v>
      </c>
      <c r="J165" s="20" t="s">
        <v>300</v>
      </c>
      <c r="K165" s="33" t="s">
        <v>24</v>
      </c>
      <c r="L165" s="33" t="s">
        <v>25</v>
      </c>
      <c r="M165" s="16" t="s">
        <v>26</v>
      </c>
      <c r="N165" s="17">
        <f>VLOOKUP($M165,LISTAS!$C$3:$H$13,3,0)</f>
        <v>5842302</v>
      </c>
      <c r="O165" s="17" t="str">
        <f>VLOOKUP($M165,LISTAS!$C$3:$H$13,2,0)</f>
        <v>V</v>
      </c>
      <c r="P165" s="16" t="str">
        <f>VLOOKUP($M165,LISTAS!$C$3:$H$13,6,0)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65" s="17" t="str">
        <f t="shared" si="4"/>
        <v>SI</v>
      </c>
      <c r="R165" s="17" t="str">
        <f t="shared" si="5"/>
        <v>NO</v>
      </c>
      <c r="S165" s="17"/>
    </row>
    <row r="166" spans="1:19" ht="15.75" customHeight="1">
      <c r="A166" s="38">
        <v>119</v>
      </c>
      <c r="B166" s="13" t="s">
        <v>633</v>
      </c>
      <c r="C166" s="18" t="s">
        <v>634</v>
      </c>
      <c r="D166" s="14" t="s">
        <v>635</v>
      </c>
      <c r="E166" s="34">
        <v>46050</v>
      </c>
      <c r="F166" s="34">
        <v>46292</v>
      </c>
      <c r="G166" s="13" t="s">
        <v>636</v>
      </c>
      <c r="H166" s="17">
        <v>80118753</v>
      </c>
      <c r="I166" s="16">
        <v>7</v>
      </c>
      <c r="J166" s="20" t="s">
        <v>637</v>
      </c>
      <c r="K166" s="33" t="s">
        <v>24</v>
      </c>
      <c r="L166" s="33" t="s">
        <v>43</v>
      </c>
      <c r="M166" s="16" t="s">
        <v>33</v>
      </c>
      <c r="N166" s="17">
        <f>VLOOKUP($M166,LISTAS!$C$3:$H$13,3,0)</f>
        <v>1841201</v>
      </c>
      <c r="O166" s="17" t="str">
        <f>VLOOKUP($M166,LISTAS!$C$3:$H$13,2,0)</f>
        <v>I</v>
      </c>
      <c r="P166" s="16" t="str">
        <f>VLOOKUP($M166,LISTAS!$C$3:$H$13,6,0)</f>
        <v>Examen médico ocupacional para personal de planta de acuerdo con perfil de cargo y profesiograma de la Entidad.
Examen médico ocupacional para contratistas con énfasis osteomuscular y cardiovascular vigencia máxima de tres (3) años.</v>
      </c>
      <c r="Q166" s="17" t="str">
        <f t="shared" si="4"/>
        <v>NO</v>
      </c>
      <c r="R166" s="17" t="str">
        <f t="shared" si="5"/>
        <v>SI</v>
      </c>
      <c r="S166" s="17" t="s">
        <v>50</v>
      </c>
    </row>
    <row r="167" spans="1:19" ht="15.75" customHeight="1">
      <c r="A167" s="38">
        <v>120</v>
      </c>
      <c r="B167" s="13" t="s">
        <v>638</v>
      </c>
      <c r="C167" s="18" t="s">
        <v>639</v>
      </c>
      <c r="D167" s="14" t="s">
        <v>536</v>
      </c>
      <c r="E167" s="34">
        <v>46044</v>
      </c>
      <c r="F167" s="34">
        <v>46286</v>
      </c>
      <c r="G167" s="14" t="s">
        <v>640</v>
      </c>
      <c r="H167" s="17">
        <v>79313114</v>
      </c>
      <c r="I167" s="16">
        <v>2</v>
      </c>
      <c r="J167" s="20" t="s">
        <v>538</v>
      </c>
      <c r="K167" s="33" t="s">
        <v>24</v>
      </c>
      <c r="L167" s="33" t="s">
        <v>200</v>
      </c>
      <c r="M167" s="16" t="s">
        <v>201</v>
      </c>
      <c r="N167" s="17">
        <f>VLOOKUP($M167,LISTAS!$C$3:$H$13,3,0)</f>
        <v>4492101</v>
      </c>
      <c r="O167" s="17" t="str">
        <f>VLOOKUP($M167,LISTAS!$C$3:$H$13,2,0)</f>
        <v>IV</v>
      </c>
      <c r="P167" s="16" t="str">
        <f>VLOOKUP($M167,LISTAS!$C$3:$H$13,6,0)</f>
        <v>Examen médico ocupacional para personal de planta de acuerdo con perfil de cargo y profesiograma de la Entidad. 
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Nota: Certificar Licencia de conducción vigente 
La SDG asume la cotización de riesgo IV y deben dar cumplimiento a lo establecido en el Plan Estratégico de Seguridad Vial – PESV.</v>
      </c>
      <c r="Q167" s="17" t="str">
        <f t="shared" si="4"/>
        <v>SI</v>
      </c>
      <c r="R167" s="17" t="str">
        <f t="shared" si="5"/>
        <v>NO</v>
      </c>
      <c r="S167" s="17"/>
    </row>
    <row r="168" spans="1:19" ht="15.75" customHeight="1">
      <c r="A168" s="38">
        <v>121</v>
      </c>
      <c r="B168" s="13" t="s">
        <v>641</v>
      </c>
      <c r="C168" s="18" t="s">
        <v>642</v>
      </c>
      <c r="D168" s="14" t="s">
        <v>389</v>
      </c>
      <c r="E168" s="34">
        <v>46055</v>
      </c>
      <c r="F168" s="34">
        <v>46296</v>
      </c>
      <c r="G168" s="13" t="s">
        <v>643</v>
      </c>
      <c r="H168" s="17" t="s">
        <v>644</v>
      </c>
      <c r="I168" s="16">
        <v>7</v>
      </c>
      <c r="J168" s="20" t="s">
        <v>300</v>
      </c>
      <c r="K168" s="33" t="s">
        <v>24</v>
      </c>
      <c r="L168" s="33" t="s">
        <v>25</v>
      </c>
      <c r="M168" s="16" t="s">
        <v>26</v>
      </c>
      <c r="N168" s="17">
        <f>VLOOKUP($M168,LISTAS!$C$3:$H$13,3,0)</f>
        <v>5842302</v>
      </c>
      <c r="O168" s="17" t="str">
        <f>VLOOKUP($M168,LISTAS!$C$3:$H$13,2,0)</f>
        <v>V</v>
      </c>
      <c r="P168" s="16" t="str">
        <f>VLOOKUP($M168,LISTAS!$C$3:$H$13,6,0)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68" s="17" t="str">
        <f t="shared" si="4"/>
        <v>SI</v>
      </c>
      <c r="R168" s="17" t="str">
        <f t="shared" si="5"/>
        <v>NO</v>
      </c>
      <c r="S168" s="17"/>
    </row>
    <row r="169" spans="1:19" ht="15.75" customHeight="1">
      <c r="A169" s="38">
        <v>122</v>
      </c>
      <c r="B169" s="13" t="s">
        <v>645</v>
      </c>
      <c r="C169" s="18" t="s">
        <v>646</v>
      </c>
      <c r="D169" s="14" t="s">
        <v>556</v>
      </c>
      <c r="E169" s="34">
        <v>46049</v>
      </c>
      <c r="F169" s="34">
        <v>46291</v>
      </c>
      <c r="G169" s="13" t="s">
        <v>647</v>
      </c>
      <c r="H169" s="17">
        <v>80858481</v>
      </c>
      <c r="I169" s="16">
        <v>3</v>
      </c>
      <c r="J169" s="20" t="s">
        <v>408</v>
      </c>
      <c r="K169" s="33" t="s">
        <v>24</v>
      </c>
      <c r="L169" s="33" t="s">
        <v>32</v>
      </c>
      <c r="M169" s="16" t="s">
        <v>33</v>
      </c>
      <c r="N169" s="17">
        <f>VLOOKUP($M169,LISTAS!$C$3:$H$13,3,0)</f>
        <v>1841201</v>
      </c>
      <c r="O169" s="17" t="str">
        <f>VLOOKUP($M169,LISTAS!$C$3:$H$13,2,0)</f>
        <v>I</v>
      </c>
      <c r="P169" s="16" t="str">
        <f>VLOOKUP($M169,LISTAS!$C$3:$H$13,6,0)</f>
        <v>Examen médico ocupacional para personal de planta de acuerdo con perfil de cargo y profesiograma de la Entidad.
Examen médico ocupacional para contratistas con énfasis osteomuscular y cardiovascular vigencia máxima de tres (3) años.</v>
      </c>
      <c r="Q169" s="17" t="str">
        <f t="shared" si="4"/>
        <v>SI</v>
      </c>
      <c r="R169" s="17" t="str">
        <f t="shared" si="5"/>
        <v>NO</v>
      </c>
      <c r="S169" s="17"/>
    </row>
    <row r="170" spans="1:19" ht="15.75" customHeight="1">
      <c r="A170" s="38">
        <v>123</v>
      </c>
      <c r="B170" s="13" t="s">
        <v>648</v>
      </c>
      <c r="C170" s="18" t="s">
        <v>649</v>
      </c>
      <c r="D170" s="14" t="s">
        <v>389</v>
      </c>
      <c r="E170" s="34">
        <v>46055</v>
      </c>
      <c r="F170" s="34">
        <v>46296</v>
      </c>
      <c r="G170" s="13" t="s">
        <v>650</v>
      </c>
      <c r="H170" s="17">
        <v>52851856</v>
      </c>
      <c r="I170" s="16">
        <v>8</v>
      </c>
      <c r="J170" s="20" t="s">
        <v>300</v>
      </c>
      <c r="K170" s="33" t="s">
        <v>24</v>
      </c>
      <c r="L170" s="33" t="s">
        <v>25</v>
      </c>
      <c r="M170" s="16" t="s">
        <v>26</v>
      </c>
      <c r="N170" s="17">
        <f>VLOOKUP($M170,LISTAS!$C$3:$H$13,3,0)</f>
        <v>5842302</v>
      </c>
      <c r="O170" s="17" t="str">
        <f>VLOOKUP($M170,LISTAS!$C$3:$H$13,2,0)</f>
        <v>V</v>
      </c>
      <c r="P170" s="16" t="str">
        <f>VLOOKUP($M170,LISTAS!$C$3:$H$13,6,0)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70" s="17" t="str">
        <f t="shared" si="4"/>
        <v>SI</v>
      </c>
      <c r="R170" s="17" t="str">
        <f t="shared" si="5"/>
        <v>NO</v>
      </c>
      <c r="S170" s="17"/>
    </row>
    <row r="171" spans="1:19" ht="15.75" customHeight="1">
      <c r="A171" s="38">
        <v>124</v>
      </c>
      <c r="B171" s="13" t="s">
        <v>651</v>
      </c>
      <c r="C171" s="18" t="s">
        <v>652</v>
      </c>
      <c r="D171" s="14" t="s">
        <v>389</v>
      </c>
      <c r="E171" s="34">
        <v>46055</v>
      </c>
      <c r="F171" s="34">
        <v>46296</v>
      </c>
      <c r="G171" s="14" t="s">
        <v>653</v>
      </c>
      <c r="H171" s="17">
        <v>1030635413</v>
      </c>
      <c r="I171" s="16">
        <v>4</v>
      </c>
      <c r="J171" s="20" t="s">
        <v>300</v>
      </c>
      <c r="K171" s="33" t="s">
        <v>24</v>
      </c>
      <c r="L171" s="33" t="s">
        <v>25</v>
      </c>
      <c r="M171" s="16" t="s">
        <v>26</v>
      </c>
      <c r="N171" s="17">
        <f>VLOOKUP($M171,LISTAS!$C$3:$H$13,3,0)</f>
        <v>5842302</v>
      </c>
      <c r="O171" s="17" t="str">
        <f>VLOOKUP($M171,LISTAS!$C$3:$H$13,2,0)</f>
        <v>V</v>
      </c>
      <c r="P171" s="16" t="str">
        <f>VLOOKUP($M171,LISTAS!$C$3:$H$13,6,0)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71" s="17" t="str">
        <f t="shared" si="4"/>
        <v>SI</v>
      </c>
      <c r="R171" s="17" t="str">
        <f t="shared" si="5"/>
        <v>NO</v>
      </c>
      <c r="S171" s="17"/>
    </row>
    <row r="172" spans="1:19" ht="15.75" customHeight="1">
      <c r="A172" s="38">
        <v>125</v>
      </c>
      <c r="B172" s="13" t="s">
        <v>654</v>
      </c>
      <c r="C172" s="18" t="s">
        <v>655</v>
      </c>
      <c r="D172" s="14" t="s">
        <v>389</v>
      </c>
      <c r="E172" s="34">
        <v>46055</v>
      </c>
      <c r="F172" s="34">
        <v>46296</v>
      </c>
      <c r="G172" s="13" t="s">
        <v>656</v>
      </c>
      <c r="H172" s="17">
        <v>51946119</v>
      </c>
      <c r="I172" s="16">
        <v>3</v>
      </c>
      <c r="J172" s="20" t="s">
        <v>300</v>
      </c>
      <c r="K172" s="33" t="s">
        <v>24</v>
      </c>
      <c r="L172" s="33" t="s">
        <v>25</v>
      </c>
      <c r="M172" s="16" t="s">
        <v>26</v>
      </c>
      <c r="N172" s="17">
        <f>VLOOKUP($M172,LISTAS!$C$3:$H$13,3,0)</f>
        <v>5842302</v>
      </c>
      <c r="O172" s="17" t="str">
        <f>VLOOKUP($M172,LISTAS!$C$3:$H$13,2,0)</f>
        <v>V</v>
      </c>
      <c r="P172" s="16" t="str">
        <f>VLOOKUP($M172,LISTAS!$C$3:$H$13,6,0)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72" s="17" t="str">
        <f t="shared" si="4"/>
        <v>SI</v>
      </c>
      <c r="R172" s="17" t="str">
        <f t="shared" si="5"/>
        <v>NO</v>
      </c>
      <c r="S172" s="17"/>
    </row>
    <row r="173" spans="1:19" ht="15.75" customHeight="1">
      <c r="A173" s="38">
        <v>126</v>
      </c>
      <c r="B173" s="13" t="s">
        <v>657</v>
      </c>
      <c r="C173" s="18" t="s">
        <v>658</v>
      </c>
      <c r="D173" s="14" t="s">
        <v>411</v>
      </c>
      <c r="E173" s="34">
        <v>46055</v>
      </c>
      <c r="F173" s="34">
        <v>46296</v>
      </c>
      <c r="G173" s="13" t="s">
        <v>659</v>
      </c>
      <c r="H173" s="17">
        <v>1090175959</v>
      </c>
      <c r="I173" s="16">
        <v>7</v>
      </c>
      <c r="J173" s="20" t="s">
        <v>408</v>
      </c>
      <c r="K173" s="33" t="s">
        <v>24</v>
      </c>
      <c r="L173" s="33" t="s">
        <v>32</v>
      </c>
      <c r="M173" s="16" t="s">
        <v>33</v>
      </c>
      <c r="N173" s="17">
        <f>VLOOKUP($M173,LISTAS!$C$3:$H$13,3,0)</f>
        <v>1841201</v>
      </c>
      <c r="O173" s="17" t="str">
        <f>VLOOKUP($M173,LISTAS!$C$3:$H$13,2,0)</f>
        <v>I</v>
      </c>
      <c r="P173" s="16" t="str">
        <f>VLOOKUP($M173,LISTAS!$C$3:$H$13,6,0)</f>
        <v>Examen médico ocupacional para personal de planta de acuerdo con perfil de cargo y profesiograma de la Entidad.
Examen médico ocupacional para contratistas con énfasis osteomuscular y cardiovascular vigencia máxima de tres (3) años.</v>
      </c>
      <c r="Q173" s="17" t="str">
        <f t="shared" si="4"/>
        <v>SI</v>
      </c>
      <c r="R173" s="17" t="str">
        <f t="shared" si="5"/>
        <v>NO</v>
      </c>
      <c r="S173" s="17"/>
    </row>
    <row r="174" spans="1:19" ht="15.75" customHeight="1">
      <c r="A174" s="38">
        <v>127</v>
      </c>
      <c r="B174" s="13" t="s">
        <v>660</v>
      </c>
      <c r="C174" s="18" t="s">
        <v>661</v>
      </c>
      <c r="D174" s="14" t="s">
        <v>662</v>
      </c>
      <c r="E174" s="34">
        <v>46055</v>
      </c>
      <c r="F174" s="34">
        <v>46296</v>
      </c>
      <c r="G174" s="13" t="s">
        <v>663</v>
      </c>
      <c r="H174" s="17">
        <v>1069764290</v>
      </c>
      <c r="I174" s="16">
        <v>1</v>
      </c>
      <c r="J174" s="20" t="s">
        <v>429</v>
      </c>
      <c r="K174" s="33" t="s">
        <v>24</v>
      </c>
      <c r="L174" s="33" t="s">
        <v>43</v>
      </c>
      <c r="M174" s="16" t="s">
        <v>33</v>
      </c>
      <c r="N174" s="17">
        <f>VLOOKUP($M174,LISTAS!$C$3:$H$13,3,0)</f>
        <v>1841201</v>
      </c>
      <c r="O174" s="17" t="str">
        <f>VLOOKUP($M174,LISTAS!$C$3:$H$13,2,0)</f>
        <v>I</v>
      </c>
      <c r="P174" s="16" t="str">
        <f>VLOOKUP($M174,LISTAS!$C$3:$H$13,6,0)</f>
        <v>Examen médico ocupacional para personal de planta de acuerdo con perfil de cargo y profesiograma de la Entidad.
Examen médico ocupacional para contratistas con énfasis osteomuscular y cardiovascular vigencia máxima de tres (3) años.</v>
      </c>
      <c r="Q174" s="17" t="str">
        <f t="shared" si="4"/>
        <v>NO</v>
      </c>
      <c r="R174" s="17" t="str">
        <f t="shared" si="5"/>
        <v>SI</v>
      </c>
      <c r="S174" s="17" t="s">
        <v>50</v>
      </c>
    </row>
    <row r="175" spans="1:19" ht="15.75" customHeight="1">
      <c r="A175" s="38">
        <v>128</v>
      </c>
      <c r="B175" s="13" t="s">
        <v>664</v>
      </c>
      <c r="C175" s="18" t="s">
        <v>665</v>
      </c>
      <c r="D175" s="14" t="s">
        <v>389</v>
      </c>
      <c r="E175" s="34">
        <v>46055</v>
      </c>
      <c r="F175" s="34">
        <v>46296</v>
      </c>
      <c r="G175" s="13" t="s">
        <v>666</v>
      </c>
      <c r="H175" s="17">
        <v>80803822</v>
      </c>
      <c r="I175" s="16">
        <v>5</v>
      </c>
      <c r="J175" s="20" t="s">
        <v>300</v>
      </c>
      <c r="K175" s="33" t="s">
        <v>24</v>
      </c>
      <c r="L175" s="33" t="s">
        <v>25</v>
      </c>
      <c r="M175" s="16" t="s">
        <v>26</v>
      </c>
      <c r="N175" s="17">
        <f>VLOOKUP($M175,LISTAS!$C$3:$H$13,3,0)</f>
        <v>5842302</v>
      </c>
      <c r="O175" s="17" t="str">
        <f>VLOOKUP($M175,LISTAS!$C$3:$H$13,2,0)</f>
        <v>V</v>
      </c>
      <c r="P175" s="16" t="str">
        <f>VLOOKUP($M175,LISTAS!$C$3:$H$13,6,0)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75" s="17" t="str">
        <f t="shared" si="4"/>
        <v>SI</v>
      </c>
      <c r="R175" s="17" t="str">
        <f t="shared" si="5"/>
        <v>NO</v>
      </c>
      <c r="S175" s="17"/>
    </row>
    <row r="176" spans="1:19" ht="15.75" customHeight="1">
      <c r="A176" s="38">
        <v>129</v>
      </c>
      <c r="B176" s="13" t="s">
        <v>667</v>
      </c>
      <c r="C176" s="18" t="s">
        <v>106</v>
      </c>
      <c r="D176" s="14" t="s">
        <v>541</v>
      </c>
      <c r="E176" s="34">
        <v>46050</v>
      </c>
      <c r="F176" s="34">
        <v>46292</v>
      </c>
      <c r="G176" s="13" t="s">
        <v>108</v>
      </c>
      <c r="H176" s="17">
        <v>79514578</v>
      </c>
      <c r="I176" s="16">
        <v>8</v>
      </c>
      <c r="J176" s="20" t="s">
        <v>290</v>
      </c>
      <c r="K176" s="33" t="s">
        <v>24</v>
      </c>
      <c r="L176" s="33" t="s">
        <v>32</v>
      </c>
      <c r="M176" s="16" t="s">
        <v>33</v>
      </c>
      <c r="N176" s="17">
        <f>VLOOKUP($M176,LISTAS!$C$3:$H$13,3,0)</f>
        <v>1841201</v>
      </c>
      <c r="O176" s="17" t="str">
        <f>VLOOKUP($M176,LISTAS!$C$3:$H$13,2,0)</f>
        <v>I</v>
      </c>
      <c r="P176" s="16" t="str">
        <f>VLOOKUP($M176,LISTAS!$C$3:$H$13,6,0)</f>
        <v>Examen médico ocupacional para personal de planta de acuerdo con perfil de cargo y profesiograma de la Entidad.
Examen médico ocupacional para contratistas con énfasis osteomuscular y cardiovascular vigencia máxima de tres (3) años.</v>
      </c>
      <c r="Q176" s="17" t="str">
        <f t="shared" si="4"/>
        <v>SI</v>
      </c>
      <c r="R176" s="17" t="str">
        <f t="shared" si="5"/>
        <v>NO</v>
      </c>
      <c r="S176" s="17"/>
    </row>
    <row r="177" spans="1:19" ht="15.75" customHeight="1">
      <c r="A177" s="38">
        <v>130</v>
      </c>
      <c r="B177" s="13" t="s">
        <v>668</v>
      </c>
      <c r="C177" s="18" t="s">
        <v>669</v>
      </c>
      <c r="D177" s="14" t="s">
        <v>517</v>
      </c>
      <c r="E177" s="34">
        <v>46048</v>
      </c>
      <c r="F177" s="34">
        <v>46290</v>
      </c>
      <c r="G177" s="14" t="s">
        <v>670</v>
      </c>
      <c r="H177" s="17">
        <v>80763998</v>
      </c>
      <c r="I177" s="16">
        <v>1</v>
      </c>
      <c r="J177" s="20" t="s">
        <v>519</v>
      </c>
      <c r="K177" s="33" t="s">
        <v>24</v>
      </c>
      <c r="L177" s="33" t="s">
        <v>32</v>
      </c>
      <c r="M177" s="16" t="s">
        <v>26</v>
      </c>
      <c r="N177" s="17">
        <f>VLOOKUP($M177,LISTAS!$C$3:$H$13,3,0)</f>
        <v>5842302</v>
      </c>
      <c r="O177" s="17" t="str">
        <f>VLOOKUP($M177,LISTAS!$C$3:$H$13,2,0)</f>
        <v>V</v>
      </c>
      <c r="P177" s="16" t="str">
        <f>VLOOKUP($M177,LISTAS!$C$3:$H$13,6,0)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77" s="17" t="str">
        <f t="shared" si="4"/>
        <v>NO</v>
      </c>
      <c r="R177" s="17" t="str">
        <f t="shared" si="5"/>
        <v>SI</v>
      </c>
      <c r="S177" s="17" t="s">
        <v>50</v>
      </c>
    </row>
    <row r="178" spans="1:19" ht="15.75" customHeight="1">
      <c r="A178" s="38">
        <v>131</v>
      </c>
      <c r="B178" s="13" t="s">
        <v>671</v>
      </c>
      <c r="C178" s="18" t="s">
        <v>672</v>
      </c>
      <c r="D178" s="14" t="s">
        <v>217</v>
      </c>
      <c r="E178" s="34">
        <v>46055</v>
      </c>
      <c r="F178" s="34">
        <v>46296</v>
      </c>
      <c r="G178" s="14" t="s">
        <v>673</v>
      </c>
      <c r="H178" s="17">
        <v>1001173806</v>
      </c>
      <c r="I178" s="16">
        <v>6</v>
      </c>
      <c r="J178" s="20" t="s">
        <v>190</v>
      </c>
      <c r="K178" s="33" t="s">
        <v>24</v>
      </c>
      <c r="L178" s="33" t="s">
        <v>32</v>
      </c>
      <c r="M178" s="16" t="s">
        <v>33</v>
      </c>
      <c r="N178" s="17">
        <f>VLOOKUP($M178,LISTAS!$C$3:$H$13,3,0)</f>
        <v>1841201</v>
      </c>
      <c r="O178" s="17" t="str">
        <f>VLOOKUP($M178,LISTAS!$C$3:$H$13,2,0)</f>
        <v>I</v>
      </c>
      <c r="P178" s="16" t="str">
        <f>VLOOKUP($M178,LISTAS!$C$3:$H$13,6,0)</f>
        <v>Examen médico ocupacional para personal de planta de acuerdo con perfil de cargo y profesiograma de la Entidad.
Examen médico ocupacional para contratistas con énfasis osteomuscular y cardiovascular vigencia máxima de tres (3) años.</v>
      </c>
      <c r="Q178" s="17" t="str">
        <f t="shared" si="4"/>
        <v>SI</v>
      </c>
      <c r="R178" s="17" t="str">
        <f t="shared" si="5"/>
        <v>NO</v>
      </c>
      <c r="S178" s="17"/>
    </row>
    <row r="179" spans="1:19" ht="15.75" customHeight="1">
      <c r="A179" s="38">
        <v>132</v>
      </c>
      <c r="B179" s="13" t="s">
        <v>674</v>
      </c>
      <c r="C179" s="18" t="s">
        <v>675</v>
      </c>
      <c r="D179" s="14" t="s">
        <v>420</v>
      </c>
      <c r="E179" s="34">
        <v>46055</v>
      </c>
      <c r="F179" s="34">
        <v>46296</v>
      </c>
      <c r="G179" s="14" t="s">
        <v>676</v>
      </c>
      <c r="H179" s="17">
        <v>1022992492</v>
      </c>
      <c r="I179" s="16">
        <v>7</v>
      </c>
      <c r="J179" s="20" t="s">
        <v>313</v>
      </c>
      <c r="K179" s="33" t="s">
        <v>24</v>
      </c>
      <c r="L179" s="33" t="s">
        <v>43</v>
      </c>
      <c r="M179" s="16" t="s">
        <v>26</v>
      </c>
      <c r="N179" s="17">
        <f>VLOOKUP($M179,LISTAS!$C$3:$H$13,3,0)</f>
        <v>5842302</v>
      </c>
      <c r="O179" s="17" t="str">
        <f>VLOOKUP($M179,LISTAS!$C$3:$H$13,2,0)</f>
        <v>V</v>
      </c>
      <c r="P179" s="16" t="str">
        <f>VLOOKUP($M179,LISTAS!$C$3:$H$13,6,0)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79" s="17" t="str">
        <f t="shared" si="4"/>
        <v>NO</v>
      </c>
      <c r="R179" s="17" t="str">
        <f t="shared" si="5"/>
        <v>SI</v>
      </c>
      <c r="S179" s="17" t="s">
        <v>50</v>
      </c>
    </row>
    <row r="180" spans="1:19" ht="15.75" customHeight="1">
      <c r="A180" s="38">
        <v>133</v>
      </c>
      <c r="B180" s="13" t="s">
        <v>677</v>
      </c>
      <c r="C180" s="18" t="s">
        <v>678</v>
      </c>
      <c r="D180" s="14" t="s">
        <v>420</v>
      </c>
      <c r="E180" s="34">
        <v>46055</v>
      </c>
      <c r="F180" s="34">
        <v>46296</v>
      </c>
      <c r="G180" s="14" t="s">
        <v>679</v>
      </c>
      <c r="H180" s="17">
        <v>52152211</v>
      </c>
      <c r="I180" s="16">
        <v>9</v>
      </c>
      <c r="J180" s="20" t="s">
        <v>313</v>
      </c>
      <c r="K180" s="33" t="s">
        <v>24</v>
      </c>
      <c r="L180" s="33" t="s">
        <v>43</v>
      </c>
      <c r="M180" s="16" t="s">
        <v>26</v>
      </c>
      <c r="N180" s="17">
        <f>VLOOKUP($M180,LISTAS!$C$3:$H$13,3,0)</f>
        <v>5842302</v>
      </c>
      <c r="O180" s="17" t="str">
        <f>VLOOKUP($M180,LISTAS!$C$3:$H$13,2,0)</f>
        <v>V</v>
      </c>
      <c r="P180" s="16" t="str">
        <f>VLOOKUP($M180,LISTAS!$C$3:$H$13,6,0)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80" s="17" t="str">
        <f t="shared" si="4"/>
        <v>NO</v>
      </c>
      <c r="R180" s="17" t="str">
        <f t="shared" si="5"/>
        <v>SI</v>
      </c>
      <c r="S180" s="17" t="s">
        <v>50</v>
      </c>
    </row>
    <row r="181" spans="1:19" ht="15.75" customHeight="1">
      <c r="A181" s="38">
        <v>134</v>
      </c>
      <c r="B181" s="13" t="s">
        <v>680</v>
      </c>
      <c r="C181" s="18" t="s">
        <v>681</v>
      </c>
      <c r="D181" s="14" t="s">
        <v>491</v>
      </c>
      <c r="E181" s="34">
        <v>46055</v>
      </c>
      <c r="F181" s="34">
        <v>46296</v>
      </c>
      <c r="G181" s="14" t="s">
        <v>682</v>
      </c>
      <c r="H181" s="17">
        <v>3020655</v>
      </c>
      <c r="I181" s="16">
        <v>0</v>
      </c>
      <c r="J181" s="20" t="s">
        <v>492</v>
      </c>
      <c r="K181" s="33" t="s">
        <v>24</v>
      </c>
      <c r="L181" s="33" t="s">
        <v>43</v>
      </c>
      <c r="M181" s="16" t="s">
        <v>26</v>
      </c>
      <c r="N181" s="17">
        <f>VLOOKUP($M181,LISTAS!$C$3:$H$13,3,0)</f>
        <v>5842302</v>
      </c>
      <c r="O181" s="17" t="str">
        <f>VLOOKUP($M181,LISTAS!$C$3:$H$13,2,0)</f>
        <v>V</v>
      </c>
      <c r="P181" s="16" t="str">
        <f>VLOOKUP($M181,LISTAS!$C$3:$H$13,6,0)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81" s="17" t="str">
        <f t="shared" si="4"/>
        <v>NO</v>
      </c>
      <c r="R181" s="17" t="str">
        <f t="shared" si="5"/>
        <v>SI</v>
      </c>
      <c r="S181" s="17" t="s">
        <v>50</v>
      </c>
    </row>
    <row r="182" spans="1:19" ht="15.75" customHeight="1">
      <c r="A182" s="38">
        <v>135</v>
      </c>
      <c r="B182" s="13" t="s">
        <v>683</v>
      </c>
      <c r="C182" s="18" t="s">
        <v>684</v>
      </c>
      <c r="D182" s="14" t="s">
        <v>354</v>
      </c>
      <c r="E182" s="34">
        <v>46055</v>
      </c>
      <c r="F182" s="34">
        <v>46296</v>
      </c>
      <c r="G182" s="14" t="s">
        <v>685</v>
      </c>
      <c r="H182" s="17">
        <v>1022420705</v>
      </c>
      <c r="I182" s="16">
        <v>7</v>
      </c>
      <c r="J182" s="20" t="s">
        <v>356</v>
      </c>
      <c r="K182" s="33" t="s">
        <v>24</v>
      </c>
      <c r="L182" s="33" t="s">
        <v>200</v>
      </c>
      <c r="M182" s="16" t="s">
        <v>357</v>
      </c>
      <c r="N182" s="17">
        <f>VLOOKUP($M182,LISTAS!$C$3:$H$13,3,0)</f>
        <v>4532001</v>
      </c>
      <c r="O182" s="17" t="str">
        <f>VLOOKUP($M182,LISTAS!$C$3:$H$13,2,0)</f>
        <v>IV</v>
      </c>
      <c r="P182" s="16" t="str">
        <f>VLOOKUP($M182,LISTAS!$C$3:$H$13,6,0)</f>
        <v>Examen médico ocupacional para contratistas con énfasis osteomuscular y cardiovascular 
Nota: Se debe establecer criterios en los contratos asignados al personal de notificador donde se incluya la manera y forma de realizar las entregas de correspondencias en las diferentes sedes, con el fin de hacer controles pertinentes como contratante sobre el cumplimiento de requisitos descritos en el objeto contractual y el PESV de la SDG.</v>
      </c>
      <c r="Q182" s="17" t="str">
        <f t="shared" si="4"/>
        <v>SI</v>
      </c>
      <c r="R182" s="17" t="str">
        <f t="shared" si="5"/>
        <v>NO</v>
      </c>
      <c r="S182" s="17"/>
    </row>
    <row r="183" spans="1:19" ht="15.75" customHeight="1">
      <c r="A183" s="38">
        <v>136</v>
      </c>
      <c r="B183" s="13" t="s">
        <v>686</v>
      </c>
      <c r="C183" s="18" t="s">
        <v>687</v>
      </c>
      <c r="D183" s="14" t="s">
        <v>411</v>
      </c>
      <c r="E183" s="34">
        <v>46055</v>
      </c>
      <c r="F183" s="34">
        <v>46296</v>
      </c>
      <c r="G183" s="14" t="s">
        <v>688</v>
      </c>
      <c r="H183" s="17">
        <v>1002408895</v>
      </c>
      <c r="I183" s="16">
        <v>6</v>
      </c>
      <c r="J183" s="20" t="s">
        <v>408</v>
      </c>
      <c r="K183" s="33" t="s">
        <v>24</v>
      </c>
      <c r="L183" s="33" t="s">
        <v>32</v>
      </c>
      <c r="M183" s="16" t="s">
        <v>33</v>
      </c>
      <c r="N183" s="17">
        <f>VLOOKUP($M183,LISTAS!$C$3:$H$13,3,0)</f>
        <v>1841201</v>
      </c>
      <c r="O183" s="17" t="str">
        <f>VLOOKUP($M183,LISTAS!$C$3:$H$13,2,0)</f>
        <v>I</v>
      </c>
      <c r="P183" s="16" t="str">
        <f>VLOOKUP($M183,LISTAS!$C$3:$H$13,6,0)</f>
        <v>Examen médico ocupacional para personal de planta de acuerdo con perfil de cargo y profesiograma de la Entidad.
Examen médico ocupacional para contratistas con énfasis osteomuscular y cardiovascular vigencia máxima de tres (3) años.</v>
      </c>
      <c r="Q183" s="17" t="str">
        <f t="shared" si="4"/>
        <v>SI</v>
      </c>
      <c r="R183" s="17" t="str">
        <f t="shared" si="5"/>
        <v>NO</v>
      </c>
      <c r="S183" s="17"/>
    </row>
    <row r="184" spans="1:19" ht="15.75" customHeight="1">
      <c r="A184" s="38">
        <v>137</v>
      </c>
      <c r="B184" s="13" t="s">
        <v>689</v>
      </c>
      <c r="C184" s="18" t="s">
        <v>690</v>
      </c>
      <c r="D184" s="14" t="s">
        <v>691</v>
      </c>
      <c r="E184" s="34">
        <v>46048</v>
      </c>
      <c r="F184" s="34">
        <v>46280</v>
      </c>
      <c r="G184" s="13" t="s">
        <v>692</v>
      </c>
      <c r="H184" s="17">
        <v>80820206</v>
      </c>
      <c r="I184" s="16">
        <v>1</v>
      </c>
      <c r="J184" s="20" t="s">
        <v>190</v>
      </c>
      <c r="K184" s="33" t="s">
        <v>24</v>
      </c>
      <c r="L184" s="33" t="s">
        <v>32</v>
      </c>
      <c r="M184" s="16" t="s">
        <v>33</v>
      </c>
      <c r="N184" s="17">
        <f>VLOOKUP($M184,LISTAS!$C$3:$H$13,3,0)</f>
        <v>1841201</v>
      </c>
      <c r="O184" s="17" t="str">
        <f>VLOOKUP($M184,LISTAS!$C$3:$H$13,2,0)</f>
        <v>I</v>
      </c>
      <c r="P184" s="16" t="str">
        <f>VLOOKUP($M184,LISTAS!$C$3:$H$13,6,0)</f>
        <v>Examen médico ocupacional para personal de planta de acuerdo con perfil de cargo y profesiograma de la Entidad.
Examen médico ocupacional para contratistas con énfasis osteomuscular y cardiovascular vigencia máxima de tres (3) años.</v>
      </c>
      <c r="Q184" s="17" t="str">
        <f t="shared" si="4"/>
        <v>SI</v>
      </c>
      <c r="R184" s="17" t="str">
        <f t="shared" si="5"/>
        <v>NO</v>
      </c>
      <c r="S184" s="17"/>
    </row>
    <row r="185" spans="1:19" ht="15.75" customHeight="1">
      <c r="A185" s="38">
        <v>138</v>
      </c>
      <c r="B185" s="13" t="s">
        <v>693</v>
      </c>
      <c r="C185" s="18" t="s">
        <v>694</v>
      </c>
      <c r="D185" s="14" t="s">
        <v>389</v>
      </c>
      <c r="E185" s="34">
        <v>46055</v>
      </c>
      <c r="F185" s="34">
        <v>46296</v>
      </c>
      <c r="G185" s="14" t="s">
        <v>695</v>
      </c>
      <c r="H185" s="17">
        <v>79805552</v>
      </c>
      <c r="I185" s="16">
        <v>7</v>
      </c>
      <c r="J185" s="20" t="s">
        <v>300</v>
      </c>
      <c r="K185" s="33" t="s">
        <v>24</v>
      </c>
      <c r="L185" s="33" t="s">
        <v>25</v>
      </c>
      <c r="M185" s="16" t="s">
        <v>26</v>
      </c>
      <c r="N185" s="17">
        <f>VLOOKUP($M185,LISTAS!$C$3:$H$13,3,0)</f>
        <v>5842302</v>
      </c>
      <c r="O185" s="17" t="str">
        <f>VLOOKUP($M185,LISTAS!$C$3:$H$13,2,0)</f>
        <v>V</v>
      </c>
      <c r="P185" s="16" t="str">
        <f>VLOOKUP($M185,LISTAS!$C$3:$H$13,6,0)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85" s="17" t="str">
        <f t="shared" si="4"/>
        <v>SI</v>
      </c>
      <c r="R185" s="17" t="str">
        <f t="shared" si="5"/>
        <v>NO</v>
      </c>
      <c r="S185" s="17"/>
    </row>
    <row r="186" spans="1:19" ht="15.75" customHeight="1">
      <c r="A186" s="38">
        <v>139</v>
      </c>
      <c r="B186" s="13" t="s">
        <v>696</v>
      </c>
      <c r="C186" s="18" t="s">
        <v>697</v>
      </c>
      <c r="D186" s="14" t="s">
        <v>698</v>
      </c>
      <c r="E186" s="34">
        <v>46056</v>
      </c>
      <c r="F186" s="34">
        <v>46297</v>
      </c>
      <c r="G186" s="13" t="s">
        <v>699</v>
      </c>
      <c r="H186" s="17">
        <v>1032433763</v>
      </c>
      <c r="I186" s="16">
        <v>7</v>
      </c>
      <c r="J186" s="20" t="s">
        <v>637</v>
      </c>
      <c r="K186" s="33" t="s">
        <v>24</v>
      </c>
      <c r="L186" s="33" t="s">
        <v>32</v>
      </c>
      <c r="M186" s="16" t="s">
        <v>33</v>
      </c>
      <c r="N186" s="17">
        <f>VLOOKUP($M186,LISTAS!$C$3:$H$13,3,0)</f>
        <v>1841201</v>
      </c>
      <c r="O186" s="17" t="str">
        <f>VLOOKUP($M186,LISTAS!$C$3:$H$13,2,0)</f>
        <v>I</v>
      </c>
      <c r="P186" s="16" t="str">
        <f>VLOOKUP($M186,LISTAS!$C$3:$H$13,6,0)</f>
        <v>Examen médico ocupacional para personal de planta de acuerdo con perfil de cargo y profesiograma de la Entidad.
Examen médico ocupacional para contratistas con énfasis osteomuscular y cardiovascular vigencia máxima de tres (3) años.</v>
      </c>
      <c r="Q186" s="17" t="str">
        <f t="shared" si="4"/>
        <v>SI</v>
      </c>
      <c r="R186" s="17" t="str">
        <f t="shared" si="5"/>
        <v>NO</v>
      </c>
      <c r="S186" s="17"/>
    </row>
    <row r="187" spans="1:19" ht="15.75" customHeight="1">
      <c r="A187" s="38">
        <v>140</v>
      </c>
      <c r="B187" s="13" t="s">
        <v>700</v>
      </c>
      <c r="C187" s="18" t="s">
        <v>701</v>
      </c>
      <c r="D187" s="14" t="s">
        <v>324</v>
      </c>
      <c r="E187" s="34">
        <v>46055</v>
      </c>
      <c r="F187" s="34">
        <v>46296</v>
      </c>
      <c r="G187" s="13" t="s">
        <v>702</v>
      </c>
      <c r="H187" s="17">
        <v>79363627</v>
      </c>
      <c r="I187" s="16">
        <v>2</v>
      </c>
      <c r="J187" s="20" t="s">
        <v>313</v>
      </c>
      <c r="K187" s="33" t="s">
        <v>24</v>
      </c>
      <c r="L187" s="33" t="s">
        <v>32</v>
      </c>
      <c r="M187" s="16" t="s">
        <v>26</v>
      </c>
      <c r="N187" s="17">
        <f>VLOOKUP($M187,LISTAS!$C$3:$H$13,3,0)</f>
        <v>5842302</v>
      </c>
      <c r="O187" s="17" t="str">
        <f>VLOOKUP($M187,LISTAS!$C$3:$H$13,2,0)</f>
        <v>V</v>
      </c>
      <c r="P187" s="16" t="str">
        <f>VLOOKUP($M187,LISTAS!$C$3:$H$13,6,0)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87" s="17" t="str">
        <f t="shared" si="4"/>
        <v>NO</v>
      </c>
      <c r="R187" s="17" t="str">
        <f t="shared" si="5"/>
        <v>SI</v>
      </c>
      <c r="S187" s="17" t="s">
        <v>50</v>
      </c>
    </row>
    <row r="188" spans="1:19" ht="15.75" customHeight="1">
      <c r="A188" s="38">
        <v>141</v>
      </c>
      <c r="B188" s="13" t="s">
        <v>703</v>
      </c>
      <c r="C188" s="18" t="s">
        <v>704</v>
      </c>
      <c r="D188" s="14" t="s">
        <v>705</v>
      </c>
      <c r="E188" s="34">
        <v>46049</v>
      </c>
      <c r="F188" s="34">
        <v>46229</v>
      </c>
      <c r="G188" s="13" t="s">
        <v>706</v>
      </c>
      <c r="H188" s="17">
        <v>1098700541</v>
      </c>
      <c r="I188" s="16">
        <v>4</v>
      </c>
      <c r="J188" s="23" t="s">
        <v>707</v>
      </c>
      <c r="K188" s="36" t="s">
        <v>24</v>
      </c>
      <c r="L188" s="36" t="s">
        <v>32</v>
      </c>
      <c r="M188" s="16" t="s">
        <v>33</v>
      </c>
      <c r="N188" s="17">
        <f>VLOOKUP($M188,LISTAS!$C$3:$H$13,3,0)</f>
        <v>1841201</v>
      </c>
      <c r="O188" s="17" t="str">
        <f>VLOOKUP($M188,LISTAS!$C$3:$H$13,2,0)</f>
        <v>I</v>
      </c>
      <c r="P188" s="16" t="str">
        <f>VLOOKUP($M188,LISTAS!$C$3:$H$13,6,0)</f>
        <v>Examen médico ocupacional para personal de planta de acuerdo con perfil de cargo y profesiograma de la Entidad.
Examen médico ocupacional para contratistas con énfasis osteomuscular y cardiovascular vigencia máxima de tres (3) años.</v>
      </c>
      <c r="Q188" s="17" t="str">
        <f t="shared" si="4"/>
        <v>SI</v>
      </c>
      <c r="R188" s="17" t="str">
        <f t="shared" si="5"/>
        <v>NO</v>
      </c>
      <c r="S188" s="17"/>
    </row>
    <row r="189" spans="1:19" ht="15.75" customHeight="1">
      <c r="A189" s="38">
        <v>142</v>
      </c>
      <c r="B189" s="13" t="s">
        <v>708</v>
      </c>
      <c r="C189" s="18" t="s">
        <v>709</v>
      </c>
      <c r="D189" s="14" t="s">
        <v>491</v>
      </c>
      <c r="E189" s="34">
        <v>46055</v>
      </c>
      <c r="F189" s="34">
        <v>46296</v>
      </c>
      <c r="G189" s="14" t="s">
        <v>710</v>
      </c>
      <c r="H189" s="17">
        <v>1074135543</v>
      </c>
      <c r="I189" s="16">
        <v>8</v>
      </c>
      <c r="J189" s="20" t="s">
        <v>492</v>
      </c>
      <c r="K189" s="33" t="s">
        <v>24</v>
      </c>
      <c r="L189" s="33" t="s">
        <v>32</v>
      </c>
      <c r="M189" s="16" t="s">
        <v>26</v>
      </c>
      <c r="N189" s="17">
        <f>VLOOKUP($M189,LISTAS!$C$3:$H$13,3,0)</f>
        <v>5842302</v>
      </c>
      <c r="O189" s="17" t="str">
        <f>VLOOKUP($M189,LISTAS!$C$3:$H$13,2,0)</f>
        <v>V</v>
      </c>
      <c r="P189" s="16" t="str">
        <f>VLOOKUP($M189,LISTAS!$C$3:$H$13,6,0)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89" s="17" t="str">
        <f t="shared" si="4"/>
        <v>NO</v>
      </c>
      <c r="R189" s="17" t="str">
        <f t="shared" si="5"/>
        <v>SI</v>
      </c>
      <c r="S189" s="17" t="s">
        <v>50</v>
      </c>
    </row>
    <row r="190" spans="1:19" ht="15.75" customHeight="1">
      <c r="A190" s="38">
        <v>143</v>
      </c>
      <c r="B190" s="13" t="s">
        <v>711</v>
      </c>
      <c r="C190" s="18" t="s">
        <v>712</v>
      </c>
      <c r="D190" s="14" t="s">
        <v>536</v>
      </c>
      <c r="E190" s="34">
        <v>46057</v>
      </c>
      <c r="F190" s="34">
        <v>46298</v>
      </c>
      <c r="G190" s="14" t="s">
        <v>713</v>
      </c>
      <c r="H190" s="17">
        <v>1007703110</v>
      </c>
      <c r="I190" s="16">
        <v>6</v>
      </c>
      <c r="J190" s="20" t="s">
        <v>538</v>
      </c>
      <c r="K190" s="33" t="s">
        <v>24</v>
      </c>
      <c r="L190" s="33" t="s">
        <v>32</v>
      </c>
      <c r="M190" s="16" t="s">
        <v>201</v>
      </c>
      <c r="N190" s="17">
        <f>VLOOKUP($M190,LISTAS!$C$3:$H$13,3,0)</f>
        <v>4492101</v>
      </c>
      <c r="O190" s="17" t="str">
        <f>VLOOKUP($M190,LISTAS!$C$3:$H$13,2,0)</f>
        <v>IV</v>
      </c>
      <c r="P190" s="16" t="str">
        <f>VLOOKUP($M190,LISTAS!$C$3:$H$13,6,0)</f>
        <v>Examen médico ocupacional para personal de planta de acuerdo con perfil de cargo y profesiograma de la Entidad. 
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Nota: Certificar Licencia de conducción vigente 
La SDG asume la cotización de riesgo IV y deben dar cumplimiento a lo establecido en el Plan Estratégico de Seguridad Vial – PESV.</v>
      </c>
      <c r="Q190" s="17" t="str">
        <f t="shared" si="4"/>
        <v>NO</v>
      </c>
      <c r="R190" s="17" t="str">
        <f t="shared" si="5"/>
        <v>SI</v>
      </c>
      <c r="S190" s="17" t="s">
        <v>50</v>
      </c>
    </row>
    <row r="191" spans="1:19" ht="15.75" customHeight="1">
      <c r="A191" s="38">
        <v>144</v>
      </c>
      <c r="B191" s="13" t="s">
        <v>714</v>
      </c>
      <c r="C191" s="18" t="s">
        <v>715</v>
      </c>
      <c r="D191" s="14" t="s">
        <v>389</v>
      </c>
      <c r="E191" s="34">
        <v>46055</v>
      </c>
      <c r="F191" s="34">
        <v>46296</v>
      </c>
      <c r="G191" s="14" t="s">
        <v>716</v>
      </c>
      <c r="H191" s="17">
        <v>1014263975</v>
      </c>
      <c r="I191" s="16">
        <v>6</v>
      </c>
      <c r="J191" s="20" t="s">
        <v>300</v>
      </c>
      <c r="K191" s="33" t="s">
        <v>24</v>
      </c>
      <c r="L191" s="33" t="s">
        <v>25</v>
      </c>
      <c r="M191" s="16" t="s">
        <v>26</v>
      </c>
      <c r="N191" s="17">
        <f>VLOOKUP($M191,LISTAS!$C$3:$H$13,3,0)</f>
        <v>5842302</v>
      </c>
      <c r="O191" s="17" t="str">
        <f>VLOOKUP($M191,LISTAS!$C$3:$H$13,2,0)</f>
        <v>V</v>
      </c>
      <c r="P191" s="16" t="str">
        <f>VLOOKUP($M191,LISTAS!$C$3:$H$13,6,0)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91" s="17" t="str">
        <f t="shared" si="4"/>
        <v>SI</v>
      </c>
      <c r="R191" s="17" t="str">
        <f t="shared" si="5"/>
        <v>NO</v>
      </c>
      <c r="S191" s="17"/>
    </row>
    <row r="192" spans="1:19" ht="15.75" customHeight="1">
      <c r="A192" s="38">
        <v>145</v>
      </c>
      <c r="B192" s="13" t="s">
        <v>717</v>
      </c>
      <c r="C192" s="18" t="s">
        <v>718</v>
      </c>
      <c r="D192" s="20" t="s">
        <v>719</v>
      </c>
      <c r="E192" s="34">
        <v>46055</v>
      </c>
      <c r="F192" s="34">
        <v>46296</v>
      </c>
      <c r="G192" s="14" t="s">
        <v>720</v>
      </c>
      <c r="H192" s="17">
        <v>1032385912</v>
      </c>
      <c r="I192" s="16">
        <v>1</v>
      </c>
      <c r="J192" s="20" t="s">
        <v>721</v>
      </c>
      <c r="K192" s="33" t="s">
        <v>24</v>
      </c>
      <c r="L192" s="33" t="s">
        <v>32</v>
      </c>
      <c r="M192" s="16" t="s">
        <v>33</v>
      </c>
      <c r="N192" s="17">
        <f>VLOOKUP($M192,LISTAS!$C$3:$H$13,3,0)</f>
        <v>1841201</v>
      </c>
      <c r="O192" s="17" t="str">
        <f>VLOOKUP($M192,LISTAS!$C$3:$H$13,2,0)</f>
        <v>I</v>
      </c>
      <c r="P192" s="16" t="str">
        <f>VLOOKUP($M192,LISTAS!$C$3:$H$13,6,0)</f>
        <v>Examen médico ocupacional para personal de planta de acuerdo con perfil de cargo y profesiograma de la Entidad.
Examen médico ocupacional para contratistas con énfasis osteomuscular y cardiovascular vigencia máxima de tres (3) años.</v>
      </c>
      <c r="Q192" s="17" t="str">
        <f t="shared" si="4"/>
        <v>SI</v>
      </c>
      <c r="R192" s="17" t="str">
        <f t="shared" si="5"/>
        <v>NO</v>
      </c>
      <c r="S192" s="17"/>
    </row>
    <row r="193" spans="1:19" ht="15.75" customHeight="1">
      <c r="A193" s="38">
        <v>146</v>
      </c>
      <c r="B193" s="13" t="s">
        <v>722</v>
      </c>
      <c r="C193" s="18" t="s">
        <v>723</v>
      </c>
      <c r="D193" s="14" t="s">
        <v>389</v>
      </c>
      <c r="E193" s="34">
        <v>46057</v>
      </c>
      <c r="F193" s="34">
        <v>46298</v>
      </c>
      <c r="G193" s="14" t="s">
        <v>724</v>
      </c>
      <c r="H193" s="17">
        <v>80113298</v>
      </c>
      <c r="I193" s="16">
        <v>4</v>
      </c>
      <c r="J193" s="20" t="s">
        <v>300</v>
      </c>
      <c r="K193" s="33" t="s">
        <v>24</v>
      </c>
      <c r="L193" s="33" t="s">
        <v>25</v>
      </c>
      <c r="M193" s="16" t="s">
        <v>26</v>
      </c>
      <c r="N193" s="17">
        <f>VLOOKUP($M193,LISTAS!$C$3:$H$13,3,0)</f>
        <v>5842302</v>
      </c>
      <c r="O193" s="17" t="str">
        <f>VLOOKUP($M193,LISTAS!$C$3:$H$13,2,0)</f>
        <v>V</v>
      </c>
      <c r="P193" s="16" t="str">
        <f>VLOOKUP($M193,LISTAS!$C$3:$H$13,6,0)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93" s="17" t="str">
        <f t="shared" si="4"/>
        <v>SI</v>
      </c>
      <c r="R193" s="17" t="str">
        <f t="shared" si="5"/>
        <v>NO</v>
      </c>
      <c r="S193" s="17"/>
    </row>
    <row r="194" spans="1:19" ht="15.75" customHeight="1">
      <c r="A194" s="38">
        <v>147</v>
      </c>
      <c r="B194" s="13" t="s">
        <v>725</v>
      </c>
      <c r="C194" s="18" t="s">
        <v>726</v>
      </c>
      <c r="D194" s="14" t="s">
        <v>389</v>
      </c>
      <c r="E194" s="34">
        <v>46055</v>
      </c>
      <c r="F194" s="34">
        <v>46235</v>
      </c>
      <c r="G194" s="13" t="s">
        <v>727</v>
      </c>
      <c r="H194" s="17">
        <v>52380326</v>
      </c>
      <c r="I194" s="16">
        <v>4</v>
      </c>
      <c r="J194" s="20" t="s">
        <v>300</v>
      </c>
      <c r="K194" s="33" t="s">
        <v>24</v>
      </c>
      <c r="L194" s="33" t="s">
        <v>25</v>
      </c>
      <c r="M194" s="16" t="s">
        <v>26</v>
      </c>
      <c r="N194" s="17">
        <f>VLOOKUP($M194,LISTAS!$C$3:$H$13,3,0)</f>
        <v>5842302</v>
      </c>
      <c r="O194" s="17" t="str">
        <f>VLOOKUP($M194,LISTAS!$C$3:$H$13,2,0)</f>
        <v>V</v>
      </c>
      <c r="P194" s="16" t="str">
        <f>VLOOKUP($M194,LISTAS!$C$3:$H$13,6,0)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94" s="17" t="str">
        <f t="shared" si="4"/>
        <v>SI</v>
      </c>
      <c r="R194" s="17" t="str">
        <f t="shared" si="5"/>
        <v>NO</v>
      </c>
      <c r="S194" s="17"/>
    </row>
    <row r="195" spans="1:19" ht="15.75" customHeight="1">
      <c r="A195" s="38">
        <v>148</v>
      </c>
      <c r="B195" s="13" t="s">
        <v>728</v>
      </c>
      <c r="C195" s="18" t="s">
        <v>729</v>
      </c>
      <c r="D195" s="14" t="s">
        <v>556</v>
      </c>
      <c r="E195" s="34">
        <v>46055</v>
      </c>
      <c r="F195" s="34">
        <v>46296</v>
      </c>
      <c r="G195" s="14" t="s">
        <v>730</v>
      </c>
      <c r="H195" s="17">
        <v>53009953</v>
      </c>
      <c r="I195" s="16">
        <v>8</v>
      </c>
      <c r="J195" s="20" t="s">
        <v>408</v>
      </c>
      <c r="K195" s="33" t="s">
        <v>24</v>
      </c>
      <c r="L195" s="33" t="s">
        <v>32</v>
      </c>
      <c r="M195" s="16" t="s">
        <v>33</v>
      </c>
      <c r="N195" s="17">
        <f>VLOOKUP($M195,LISTAS!$C$3:$H$13,3,0)</f>
        <v>1841201</v>
      </c>
      <c r="O195" s="17" t="str">
        <f>VLOOKUP($M195,LISTAS!$C$3:$H$13,2,0)</f>
        <v>I</v>
      </c>
      <c r="P195" s="16" t="str">
        <f>VLOOKUP($M195,LISTAS!$C$3:$H$13,6,0)</f>
        <v>Examen médico ocupacional para personal de planta de acuerdo con perfil de cargo y profesiograma de la Entidad.
Examen médico ocupacional para contratistas con énfasis osteomuscular y cardiovascular vigencia máxima de tres (3) años.</v>
      </c>
      <c r="Q195" s="17" t="str">
        <f t="shared" si="4"/>
        <v>SI</v>
      </c>
      <c r="R195" s="17" t="str">
        <f t="shared" si="5"/>
        <v>NO</v>
      </c>
      <c r="S195" s="17"/>
    </row>
    <row r="196" spans="1:19" ht="15.75" customHeight="1">
      <c r="A196" s="38">
        <v>149</v>
      </c>
      <c r="B196" s="13" t="s">
        <v>731</v>
      </c>
      <c r="C196" s="18" t="s">
        <v>732</v>
      </c>
      <c r="D196" s="14" t="s">
        <v>491</v>
      </c>
      <c r="E196" s="34">
        <v>46055</v>
      </c>
      <c r="F196" s="34">
        <v>46296</v>
      </c>
      <c r="G196" s="14" t="s">
        <v>104</v>
      </c>
      <c r="H196" s="17">
        <v>41307906</v>
      </c>
      <c r="I196" s="16">
        <v>6</v>
      </c>
      <c r="J196" s="20" t="s">
        <v>492</v>
      </c>
      <c r="K196" s="33" t="s">
        <v>24</v>
      </c>
      <c r="L196" s="33" t="s">
        <v>43</v>
      </c>
      <c r="M196" s="16" t="s">
        <v>26</v>
      </c>
      <c r="N196" s="17">
        <f>VLOOKUP($M196,LISTAS!$C$3:$H$13,3,0)</f>
        <v>5842302</v>
      </c>
      <c r="O196" s="17" t="str">
        <f>VLOOKUP($M196,LISTAS!$C$3:$H$13,2,0)</f>
        <v>V</v>
      </c>
      <c r="P196" s="16" t="str">
        <f>VLOOKUP($M196,LISTAS!$C$3:$H$13,6,0)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96" s="17" t="str">
        <f t="shared" ref="Q196:Q259" si="6">IF(L196=O196,"SI","NO")</f>
        <v>NO</v>
      </c>
      <c r="R196" s="17" t="str">
        <f t="shared" ref="R196:R259" si="7">IF($L196=$O196,"NO","SI")</f>
        <v>SI</v>
      </c>
      <c r="S196" s="17" t="s">
        <v>50</v>
      </c>
    </row>
    <row r="197" spans="1:19" ht="15.75" customHeight="1">
      <c r="A197" s="38">
        <v>150</v>
      </c>
      <c r="B197" s="13" t="s">
        <v>733</v>
      </c>
      <c r="C197" s="18" t="s">
        <v>734</v>
      </c>
      <c r="D197" s="20" t="s">
        <v>735</v>
      </c>
      <c r="E197" s="34">
        <v>46055</v>
      </c>
      <c r="F197" s="34">
        <v>46296</v>
      </c>
      <c r="G197" s="14" t="s">
        <v>736</v>
      </c>
      <c r="H197" s="17">
        <v>1000333427</v>
      </c>
      <c r="I197" s="16">
        <v>1</v>
      </c>
      <c r="J197" s="20" t="s">
        <v>351</v>
      </c>
      <c r="K197" s="33" t="s">
        <v>24</v>
      </c>
      <c r="L197" s="33" t="s">
        <v>32</v>
      </c>
      <c r="M197" s="16" t="s">
        <v>33</v>
      </c>
      <c r="N197" s="17">
        <f>VLOOKUP($M197,LISTAS!$C$3:$H$13,3,0)</f>
        <v>1841201</v>
      </c>
      <c r="O197" s="17" t="str">
        <f>VLOOKUP($M197,LISTAS!$C$3:$H$13,2,0)</f>
        <v>I</v>
      </c>
      <c r="P197" s="16" t="str">
        <f>VLOOKUP($M197,LISTAS!$C$3:$H$13,6,0)</f>
        <v>Examen médico ocupacional para personal de planta de acuerdo con perfil de cargo y profesiograma de la Entidad.
Examen médico ocupacional para contratistas con énfasis osteomuscular y cardiovascular vigencia máxima de tres (3) años.</v>
      </c>
      <c r="Q197" s="17" t="str">
        <f t="shared" si="6"/>
        <v>SI</v>
      </c>
      <c r="R197" s="17" t="str">
        <f t="shared" si="7"/>
        <v>NO</v>
      </c>
      <c r="S197" s="17"/>
    </row>
    <row r="198" spans="1:19" ht="15.75" customHeight="1">
      <c r="A198" s="38">
        <v>151</v>
      </c>
      <c r="B198" s="13" t="s">
        <v>737</v>
      </c>
      <c r="C198" s="18" t="s">
        <v>738</v>
      </c>
      <c r="D198" s="14" t="s">
        <v>389</v>
      </c>
      <c r="E198" s="34">
        <v>46058</v>
      </c>
      <c r="F198" s="34">
        <v>46299</v>
      </c>
      <c r="G198" s="14" t="s">
        <v>739</v>
      </c>
      <c r="H198" s="17">
        <v>1006319707</v>
      </c>
      <c r="I198" s="16">
        <v>2</v>
      </c>
      <c r="J198" s="20" t="s">
        <v>300</v>
      </c>
      <c r="K198" s="33" t="s">
        <v>24</v>
      </c>
      <c r="L198" s="33" t="s">
        <v>25</v>
      </c>
      <c r="M198" s="16" t="s">
        <v>26</v>
      </c>
      <c r="N198" s="17">
        <f>VLOOKUP($M198,LISTAS!$C$3:$H$13,3,0)</f>
        <v>5842302</v>
      </c>
      <c r="O198" s="17" t="str">
        <f>VLOOKUP($M198,LISTAS!$C$3:$H$13,2,0)</f>
        <v>V</v>
      </c>
      <c r="P198" s="16" t="str">
        <f>VLOOKUP($M198,LISTAS!$C$3:$H$13,6,0)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198" s="17" t="str">
        <f t="shared" si="6"/>
        <v>SI</v>
      </c>
      <c r="R198" s="17" t="str">
        <f t="shared" si="7"/>
        <v>NO</v>
      </c>
      <c r="S198" s="17"/>
    </row>
    <row r="199" spans="1:19" ht="15.75" customHeight="1">
      <c r="A199" s="38">
        <v>152</v>
      </c>
      <c r="B199" s="13" t="s">
        <v>740</v>
      </c>
      <c r="C199" s="18" t="s">
        <v>741</v>
      </c>
      <c r="D199" s="14" t="s">
        <v>439</v>
      </c>
      <c r="E199" s="34">
        <v>46058</v>
      </c>
      <c r="F199" s="34">
        <v>46299</v>
      </c>
      <c r="G199" s="14" t="s">
        <v>36</v>
      </c>
      <c r="H199" s="17">
        <v>1019046425</v>
      </c>
      <c r="I199" s="16">
        <v>5</v>
      </c>
      <c r="J199" s="20" t="s">
        <v>408</v>
      </c>
      <c r="K199" s="33" t="s">
        <v>24</v>
      </c>
      <c r="L199" s="33" t="s">
        <v>32</v>
      </c>
      <c r="M199" s="16" t="s">
        <v>33</v>
      </c>
      <c r="N199" s="17">
        <f>VLOOKUP($M199,LISTAS!$C$3:$H$13,3,0)</f>
        <v>1841201</v>
      </c>
      <c r="O199" s="17" t="str">
        <f>VLOOKUP($M199,LISTAS!$C$3:$H$13,2,0)</f>
        <v>I</v>
      </c>
      <c r="P199" s="16" t="str">
        <f>VLOOKUP($M199,LISTAS!$C$3:$H$13,6,0)</f>
        <v>Examen médico ocupacional para personal de planta de acuerdo con perfil de cargo y profesiograma de la Entidad.
Examen médico ocupacional para contratistas con énfasis osteomuscular y cardiovascular vigencia máxima de tres (3) años.</v>
      </c>
      <c r="Q199" s="17" t="str">
        <f t="shared" si="6"/>
        <v>SI</v>
      </c>
      <c r="R199" s="17" t="str">
        <f t="shared" si="7"/>
        <v>NO</v>
      </c>
      <c r="S199" s="17"/>
    </row>
    <row r="200" spans="1:19" ht="15.75" customHeight="1">
      <c r="A200" s="38">
        <v>153</v>
      </c>
      <c r="B200" s="13" t="s">
        <v>742</v>
      </c>
      <c r="C200" s="18" t="s">
        <v>743</v>
      </c>
      <c r="D200" s="20" t="s">
        <v>744</v>
      </c>
      <c r="E200" s="34">
        <v>46056</v>
      </c>
      <c r="F200" s="34">
        <v>46297</v>
      </c>
      <c r="G200" s="13" t="s">
        <v>745</v>
      </c>
      <c r="H200" s="17">
        <v>1024575322</v>
      </c>
      <c r="I200" s="16">
        <v>2</v>
      </c>
      <c r="J200" s="20" t="s">
        <v>408</v>
      </c>
      <c r="K200" s="33" t="s">
        <v>24</v>
      </c>
      <c r="L200" s="33" t="s">
        <v>32</v>
      </c>
      <c r="M200" s="16" t="s">
        <v>33</v>
      </c>
      <c r="N200" s="17">
        <f>VLOOKUP($M200,LISTAS!$C$3:$H$13,3,0)</f>
        <v>1841201</v>
      </c>
      <c r="O200" s="17" t="str">
        <f>VLOOKUP($M200,LISTAS!$C$3:$H$13,2,0)</f>
        <v>I</v>
      </c>
      <c r="P200" s="16" t="str">
        <f>VLOOKUP($M200,LISTAS!$C$3:$H$13,6,0)</f>
        <v>Examen médico ocupacional para personal de planta de acuerdo con perfil de cargo y profesiograma de la Entidad.
Examen médico ocupacional para contratistas con énfasis osteomuscular y cardiovascular vigencia máxima de tres (3) años.</v>
      </c>
      <c r="Q200" s="17" t="str">
        <f t="shared" si="6"/>
        <v>SI</v>
      </c>
      <c r="R200" s="17" t="str">
        <f t="shared" si="7"/>
        <v>NO</v>
      </c>
      <c r="S200" s="17"/>
    </row>
    <row r="201" spans="1:19" ht="15.75" customHeight="1">
      <c r="A201" s="38">
        <v>154</v>
      </c>
      <c r="B201" s="13" t="s">
        <v>746</v>
      </c>
      <c r="C201" s="18" t="s">
        <v>747</v>
      </c>
      <c r="D201" s="14" t="s">
        <v>491</v>
      </c>
      <c r="E201" s="34">
        <v>46055</v>
      </c>
      <c r="F201" s="34">
        <v>46296</v>
      </c>
      <c r="G201" s="14" t="s">
        <v>748</v>
      </c>
      <c r="H201" s="17">
        <v>79957713</v>
      </c>
      <c r="I201" s="16">
        <v>8</v>
      </c>
      <c r="J201" s="20" t="s">
        <v>492</v>
      </c>
      <c r="K201" s="33" t="s">
        <v>24</v>
      </c>
      <c r="L201" s="33" t="s">
        <v>43</v>
      </c>
      <c r="M201" s="16" t="s">
        <v>26</v>
      </c>
      <c r="N201" s="17">
        <f>VLOOKUP($M201,LISTAS!$C$3:$H$13,3,0)</f>
        <v>5842302</v>
      </c>
      <c r="O201" s="17" t="str">
        <f>VLOOKUP($M201,LISTAS!$C$3:$H$13,2,0)</f>
        <v>V</v>
      </c>
      <c r="P201" s="16" t="str">
        <f>VLOOKUP($M201,LISTAS!$C$3:$H$13,6,0)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01" s="17" t="str">
        <f t="shared" si="6"/>
        <v>NO</v>
      </c>
      <c r="R201" s="17" t="str">
        <f t="shared" si="7"/>
        <v>SI</v>
      </c>
      <c r="S201" s="17" t="s">
        <v>50</v>
      </c>
    </row>
    <row r="202" spans="1:19" ht="15.75" customHeight="1">
      <c r="A202" s="38">
        <v>155</v>
      </c>
      <c r="B202" s="13" t="s">
        <v>749</v>
      </c>
      <c r="C202" s="18" t="s">
        <v>750</v>
      </c>
      <c r="D202" s="14" t="s">
        <v>439</v>
      </c>
      <c r="E202" s="34">
        <v>46055</v>
      </c>
      <c r="F202" s="34">
        <v>46296</v>
      </c>
      <c r="G202" s="14" t="s">
        <v>751</v>
      </c>
      <c r="H202" s="17">
        <v>1016054932</v>
      </c>
      <c r="I202" s="16">
        <v>0</v>
      </c>
      <c r="J202" s="20" t="s">
        <v>408</v>
      </c>
      <c r="K202" s="33" t="s">
        <v>24</v>
      </c>
      <c r="L202" s="33" t="s">
        <v>32</v>
      </c>
      <c r="M202" s="16" t="s">
        <v>33</v>
      </c>
      <c r="N202" s="17">
        <f>VLOOKUP($M202,LISTAS!$C$3:$H$13,3,0)</f>
        <v>1841201</v>
      </c>
      <c r="O202" s="17" t="str">
        <f>VLOOKUP($M202,LISTAS!$C$3:$H$13,2,0)</f>
        <v>I</v>
      </c>
      <c r="P202" s="16" t="str">
        <f>VLOOKUP($M202,LISTAS!$C$3:$H$13,6,0)</f>
        <v>Examen médico ocupacional para personal de planta de acuerdo con perfil de cargo y profesiograma de la Entidad.
Examen médico ocupacional para contratistas con énfasis osteomuscular y cardiovascular vigencia máxima de tres (3) años.</v>
      </c>
      <c r="Q202" s="17" t="str">
        <f t="shared" si="6"/>
        <v>SI</v>
      </c>
      <c r="R202" s="17" t="str">
        <f t="shared" si="7"/>
        <v>NO</v>
      </c>
      <c r="S202" s="17"/>
    </row>
    <row r="203" spans="1:19" ht="15.75" customHeight="1">
      <c r="A203" s="38">
        <v>156</v>
      </c>
      <c r="B203" s="13" t="s">
        <v>752</v>
      </c>
      <c r="C203" s="18" t="s">
        <v>753</v>
      </c>
      <c r="D203" s="20" t="s">
        <v>754</v>
      </c>
      <c r="E203" s="34">
        <v>46056</v>
      </c>
      <c r="F203" s="34">
        <v>46297</v>
      </c>
      <c r="G203" s="13" t="s">
        <v>755</v>
      </c>
      <c r="H203" s="17">
        <v>1020755649</v>
      </c>
      <c r="I203" s="16">
        <v>3</v>
      </c>
      <c r="J203" s="20" t="s">
        <v>756</v>
      </c>
      <c r="K203" s="33" t="s">
        <v>24</v>
      </c>
      <c r="L203" s="33" t="s">
        <v>25</v>
      </c>
      <c r="M203" s="16" t="s">
        <v>63</v>
      </c>
      <c r="N203" s="17">
        <f>VLOOKUP($M203,LISTAS!$C$3:$H$13,3,0)</f>
        <v>3382101</v>
      </c>
      <c r="O203" s="17" t="str">
        <f>VLOOKUP($M203,LISTAS!$C$3:$H$13,2,0)</f>
        <v>III</v>
      </c>
      <c r="P203" s="16" t="str">
        <f>VLOOKUP($M203,LISTAS!$C$3:$H$13,6,0)</f>
        <v>Examen médico ocupacional para contratistas con énfasis osteomuscular y cardiovascular, Optometría.
Nota: Este nivel de riesgo excluye trabajos en alturas
Nota 1: Requiere uso EPP específicos</v>
      </c>
      <c r="Q203" s="17" t="str">
        <f t="shared" si="6"/>
        <v>NO</v>
      </c>
      <c r="R203" s="17" t="str">
        <f t="shared" si="7"/>
        <v>SI</v>
      </c>
      <c r="S203" s="17" t="s">
        <v>50</v>
      </c>
    </row>
    <row r="204" spans="1:19" ht="15.75" customHeight="1">
      <c r="A204" s="38">
        <v>157</v>
      </c>
      <c r="B204" s="13" t="s">
        <v>757</v>
      </c>
      <c r="C204" s="18" t="s">
        <v>758</v>
      </c>
      <c r="D204" s="21" t="s">
        <v>217</v>
      </c>
      <c r="E204" s="34">
        <v>46050</v>
      </c>
      <c r="F204" s="34">
        <v>46292</v>
      </c>
      <c r="G204" s="13" t="s">
        <v>759</v>
      </c>
      <c r="H204" s="17">
        <v>1033761806</v>
      </c>
      <c r="I204" s="16">
        <v>5</v>
      </c>
      <c r="J204" s="20" t="s">
        <v>190</v>
      </c>
      <c r="K204" s="33" t="s">
        <v>24</v>
      </c>
      <c r="L204" s="33" t="s">
        <v>32</v>
      </c>
      <c r="M204" s="16" t="s">
        <v>33</v>
      </c>
      <c r="N204" s="17">
        <f>VLOOKUP($M204,LISTAS!$C$3:$H$13,3,0)</f>
        <v>1841201</v>
      </c>
      <c r="O204" s="17" t="str">
        <f>VLOOKUP($M204,LISTAS!$C$3:$H$13,2,0)</f>
        <v>I</v>
      </c>
      <c r="P204" s="16" t="str">
        <f>VLOOKUP($M204,LISTAS!$C$3:$H$13,6,0)</f>
        <v>Examen médico ocupacional para personal de planta de acuerdo con perfil de cargo y profesiograma de la Entidad.
Examen médico ocupacional para contratistas con énfasis osteomuscular y cardiovascular vigencia máxima de tres (3) años.</v>
      </c>
      <c r="Q204" s="17" t="str">
        <f t="shared" si="6"/>
        <v>SI</v>
      </c>
      <c r="R204" s="17" t="str">
        <f t="shared" si="7"/>
        <v>NO</v>
      </c>
      <c r="S204" s="17"/>
    </row>
    <row r="205" spans="1:19" ht="15.75" customHeight="1">
      <c r="A205" s="38">
        <v>158</v>
      </c>
      <c r="B205" s="13" t="s">
        <v>760</v>
      </c>
      <c r="C205" s="18" t="s">
        <v>761</v>
      </c>
      <c r="D205" s="14" t="s">
        <v>360</v>
      </c>
      <c r="E205" s="34">
        <v>46055</v>
      </c>
      <c r="F205" s="34">
        <v>46296</v>
      </c>
      <c r="G205" s="13" t="s">
        <v>762</v>
      </c>
      <c r="H205" s="17">
        <v>79597199</v>
      </c>
      <c r="I205" s="16">
        <v>6</v>
      </c>
      <c r="J205" s="20" t="s">
        <v>227</v>
      </c>
      <c r="K205" s="33" t="s">
        <v>24</v>
      </c>
      <c r="L205" s="33" t="s">
        <v>32</v>
      </c>
      <c r="M205" s="16" t="s">
        <v>33</v>
      </c>
      <c r="N205" s="17">
        <f>VLOOKUP($M205,LISTAS!$C$3:$H$13,3,0)</f>
        <v>1841201</v>
      </c>
      <c r="O205" s="17" t="str">
        <f>VLOOKUP($M205,LISTAS!$C$3:$H$13,2,0)</f>
        <v>I</v>
      </c>
      <c r="P205" s="16" t="str">
        <f>VLOOKUP($M205,LISTAS!$C$3:$H$13,6,0)</f>
        <v>Examen médico ocupacional para personal de planta de acuerdo con perfil de cargo y profesiograma de la Entidad.
Examen médico ocupacional para contratistas con énfasis osteomuscular y cardiovascular vigencia máxima de tres (3) años.</v>
      </c>
      <c r="Q205" s="17" t="str">
        <f t="shared" si="6"/>
        <v>SI</v>
      </c>
      <c r="R205" s="17" t="str">
        <f t="shared" si="7"/>
        <v>NO</v>
      </c>
      <c r="S205" s="17"/>
    </row>
    <row r="206" spans="1:19" ht="15.75" customHeight="1">
      <c r="A206" s="38">
        <v>159</v>
      </c>
      <c r="B206" s="13" t="s">
        <v>763</v>
      </c>
      <c r="C206" s="18" t="s">
        <v>764</v>
      </c>
      <c r="D206" s="20" t="s">
        <v>765</v>
      </c>
      <c r="E206" s="34">
        <v>46055</v>
      </c>
      <c r="F206" s="34">
        <v>46296</v>
      </c>
      <c r="G206" s="13" t="s">
        <v>766</v>
      </c>
      <c r="H206" s="17">
        <v>1003813342</v>
      </c>
      <c r="I206" s="16">
        <v>5</v>
      </c>
      <c r="J206" s="20" t="s">
        <v>756</v>
      </c>
      <c r="K206" s="33" t="s">
        <v>24</v>
      </c>
      <c r="L206" s="33" t="s">
        <v>25</v>
      </c>
      <c r="M206" s="16" t="s">
        <v>63</v>
      </c>
      <c r="N206" s="17">
        <f>VLOOKUP($M206,LISTAS!$C$3:$H$13,3,0)</f>
        <v>3382101</v>
      </c>
      <c r="O206" s="17" t="str">
        <f>VLOOKUP($M206,LISTAS!$C$3:$H$13,2,0)</f>
        <v>III</v>
      </c>
      <c r="P206" s="16" t="str">
        <f>VLOOKUP($M206,LISTAS!$C$3:$H$13,6,0)</f>
        <v>Examen médico ocupacional para contratistas con énfasis osteomuscular y cardiovascular, Optometría.
Nota: Este nivel de riesgo excluye trabajos en alturas
Nota 1: Requiere uso EPP específicos</v>
      </c>
      <c r="Q206" s="17" t="str">
        <f t="shared" si="6"/>
        <v>NO</v>
      </c>
      <c r="R206" s="17" t="str">
        <f t="shared" si="7"/>
        <v>SI</v>
      </c>
      <c r="S206" s="17" t="s">
        <v>50</v>
      </c>
    </row>
    <row r="207" spans="1:19" ht="15.75" customHeight="1">
      <c r="A207" s="38">
        <v>160</v>
      </c>
      <c r="B207" s="13" t="s">
        <v>767</v>
      </c>
      <c r="C207" s="22" t="s">
        <v>768</v>
      </c>
      <c r="D207" s="20" t="s">
        <v>769</v>
      </c>
      <c r="E207" s="34">
        <v>46055</v>
      </c>
      <c r="F207" s="34">
        <v>46296</v>
      </c>
      <c r="G207" s="14" t="s">
        <v>770</v>
      </c>
      <c r="H207" s="17">
        <v>1022432947</v>
      </c>
      <c r="I207" s="16">
        <v>4</v>
      </c>
      <c r="J207" s="20" t="s">
        <v>637</v>
      </c>
      <c r="K207" s="33" t="s">
        <v>24</v>
      </c>
      <c r="L207" s="33" t="s">
        <v>43</v>
      </c>
      <c r="M207" s="16" t="s">
        <v>33</v>
      </c>
      <c r="N207" s="17">
        <f>VLOOKUP($M207,LISTAS!$C$3:$H$13,3,0)</f>
        <v>1841201</v>
      </c>
      <c r="O207" s="17" t="str">
        <f>VLOOKUP($M207,LISTAS!$C$3:$H$13,2,0)</f>
        <v>I</v>
      </c>
      <c r="P207" s="16" t="str">
        <f>VLOOKUP($M207,LISTAS!$C$3:$H$13,6,0)</f>
        <v>Examen médico ocupacional para personal de planta de acuerdo con perfil de cargo y profesiograma de la Entidad.
Examen médico ocupacional para contratistas con énfasis osteomuscular y cardiovascular vigencia máxima de tres (3) años.</v>
      </c>
      <c r="Q207" s="17" t="str">
        <f t="shared" si="6"/>
        <v>NO</v>
      </c>
      <c r="R207" s="17" t="str">
        <f t="shared" si="7"/>
        <v>SI</v>
      </c>
      <c r="S207" s="17" t="s">
        <v>50</v>
      </c>
    </row>
    <row r="208" spans="1:19" ht="15.75" customHeight="1">
      <c r="A208" s="38">
        <v>161</v>
      </c>
      <c r="B208" s="13" t="s">
        <v>771</v>
      </c>
      <c r="C208" s="22" t="s">
        <v>772</v>
      </c>
      <c r="D208" s="20" t="s">
        <v>773</v>
      </c>
      <c r="E208" s="34">
        <v>46056</v>
      </c>
      <c r="F208" s="34">
        <v>46297</v>
      </c>
      <c r="G208" s="13" t="s">
        <v>774</v>
      </c>
      <c r="H208" s="17">
        <v>80058498</v>
      </c>
      <c r="I208" s="16">
        <v>5</v>
      </c>
      <c r="J208" s="20" t="s">
        <v>371</v>
      </c>
      <c r="K208" s="33" t="s">
        <v>24</v>
      </c>
      <c r="L208" s="33" t="s">
        <v>43</v>
      </c>
      <c r="M208" s="16" t="s">
        <v>33</v>
      </c>
      <c r="N208" s="17">
        <f>VLOOKUP($M208,LISTAS!$C$3:$H$13,3,0)</f>
        <v>1841201</v>
      </c>
      <c r="O208" s="17" t="str">
        <f>VLOOKUP($M208,LISTAS!$C$3:$H$13,2,0)</f>
        <v>I</v>
      </c>
      <c r="P208" s="16" t="str">
        <f>VLOOKUP($M208,LISTAS!$C$3:$H$13,6,0)</f>
        <v>Examen médico ocupacional para personal de planta de acuerdo con perfil de cargo y profesiograma de la Entidad.
Examen médico ocupacional para contratistas con énfasis osteomuscular y cardiovascular vigencia máxima de tres (3) años.</v>
      </c>
      <c r="Q208" s="17" t="str">
        <f t="shared" si="6"/>
        <v>NO</v>
      </c>
      <c r="R208" s="17" t="str">
        <f t="shared" si="7"/>
        <v>SI</v>
      </c>
      <c r="S208" s="17" t="s">
        <v>50</v>
      </c>
    </row>
    <row r="209" spans="1:19" ht="15.75" customHeight="1">
      <c r="A209" s="38">
        <v>162</v>
      </c>
      <c r="B209" s="13" t="s">
        <v>775</v>
      </c>
      <c r="C209" s="18" t="s">
        <v>776</v>
      </c>
      <c r="D209" s="14" t="s">
        <v>491</v>
      </c>
      <c r="E209" s="34">
        <v>46055</v>
      </c>
      <c r="F209" s="34">
        <v>46296</v>
      </c>
      <c r="G209" s="14" t="s">
        <v>777</v>
      </c>
      <c r="H209" s="17">
        <v>80228295</v>
      </c>
      <c r="I209" s="16">
        <v>7</v>
      </c>
      <c r="J209" s="20" t="s">
        <v>492</v>
      </c>
      <c r="K209" s="33" t="s">
        <v>24</v>
      </c>
      <c r="L209" s="33" t="s">
        <v>43</v>
      </c>
      <c r="M209" s="16" t="s">
        <v>26</v>
      </c>
      <c r="N209" s="17">
        <f>VLOOKUP($M209,LISTAS!$C$3:$H$13,3,0)</f>
        <v>5842302</v>
      </c>
      <c r="O209" s="17" t="str">
        <f>VLOOKUP($M209,LISTAS!$C$3:$H$13,2,0)</f>
        <v>V</v>
      </c>
      <c r="P209" s="16" t="str">
        <f>VLOOKUP($M209,LISTAS!$C$3:$H$13,6,0)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09" s="17" t="str">
        <f t="shared" si="6"/>
        <v>NO</v>
      </c>
      <c r="R209" s="17" t="str">
        <f t="shared" si="7"/>
        <v>SI</v>
      </c>
      <c r="S209" s="17" t="s">
        <v>50</v>
      </c>
    </row>
    <row r="210" spans="1:19" ht="15.75" customHeight="1">
      <c r="A210" s="38">
        <v>163</v>
      </c>
      <c r="B210" s="13" t="s">
        <v>778</v>
      </c>
      <c r="C210" s="18" t="s">
        <v>779</v>
      </c>
      <c r="D210" s="14" t="s">
        <v>491</v>
      </c>
      <c r="E210" s="34">
        <v>46055</v>
      </c>
      <c r="F210" s="34">
        <v>46296</v>
      </c>
      <c r="G210" s="14" t="s">
        <v>66</v>
      </c>
      <c r="H210" s="17">
        <v>18970609</v>
      </c>
      <c r="I210" s="16">
        <v>1</v>
      </c>
      <c r="J210" s="20" t="s">
        <v>492</v>
      </c>
      <c r="K210" s="33" t="s">
        <v>24</v>
      </c>
      <c r="L210" s="33" t="s">
        <v>43</v>
      </c>
      <c r="M210" s="16" t="s">
        <v>26</v>
      </c>
      <c r="N210" s="17">
        <f>VLOOKUP($M210,LISTAS!$C$3:$H$13,3,0)</f>
        <v>5842302</v>
      </c>
      <c r="O210" s="17" t="str">
        <f>VLOOKUP($M210,LISTAS!$C$3:$H$13,2,0)</f>
        <v>V</v>
      </c>
      <c r="P210" s="16" t="str">
        <f>VLOOKUP($M210,LISTAS!$C$3:$H$13,6,0)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10" s="17" t="str">
        <f t="shared" si="6"/>
        <v>NO</v>
      </c>
      <c r="R210" s="17" t="str">
        <f t="shared" si="7"/>
        <v>SI</v>
      </c>
      <c r="S210" s="17" t="s">
        <v>50</v>
      </c>
    </row>
    <row r="211" spans="1:19" ht="15.75" customHeight="1">
      <c r="A211" s="38">
        <v>164</v>
      </c>
      <c r="B211" s="13" t="s">
        <v>780</v>
      </c>
      <c r="C211" s="18" t="s">
        <v>781</v>
      </c>
      <c r="D211" s="14" t="s">
        <v>662</v>
      </c>
      <c r="E211" s="34">
        <v>46057</v>
      </c>
      <c r="F211" s="34">
        <v>46298</v>
      </c>
      <c r="G211" s="14" t="s">
        <v>782</v>
      </c>
      <c r="H211" s="17">
        <v>52195766</v>
      </c>
      <c r="I211" s="16"/>
      <c r="J211" s="20" t="s">
        <v>429</v>
      </c>
      <c r="K211" s="33" t="s">
        <v>24</v>
      </c>
      <c r="L211" s="33" t="s">
        <v>43</v>
      </c>
      <c r="M211" s="16" t="s">
        <v>33</v>
      </c>
      <c r="N211" s="17">
        <f>VLOOKUP($M211,LISTAS!$C$3:$H$13,3,0)</f>
        <v>1841201</v>
      </c>
      <c r="O211" s="17" t="str">
        <f>VLOOKUP($M211,LISTAS!$C$3:$H$13,2,0)</f>
        <v>I</v>
      </c>
      <c r="P211" s="16" t="str">
        <f>VLOOKUP($M211,LISTAS!$C$3:$H$13,6,0)</f>
        <v>Examen médico ocupacional para personal de planta de acuerdo con perfil de cargo y profesiograma de la Entidad.
Examen médico ocupacional para contratistas con énfasis osteomuscular y cardiovascular vigencia máxima de tres (3) años.</v>
      </c>
      <c r="Q211" s="17" t="str">
        <f t="shared" si="6"/>
        <v>NO</v>
      </c>
      <c r="R211" s="17" t="str">
        <f t="shared" si="7"/>
        <v>SI</v>
      </c>
      <c r="S211" s="17" t="s">
        <v>50</v>
      </c>
    </row>
    <row r="212" spans="1:19" ht="15.75" customHeight="1">
      <c r="A212" s="38">
        <v>165</v>
      </c>
      <c r="B212" s="13" t="s">
        <v>783</v>
      </c>
      <c r="C212" s="18" t="s">
        <v>784</v>
      </c>
      <c r="D212" s="14" t="s">
        <v>541</v>
      </c>
      <c r="E212" s="34">
        <v>46057</v>
      </c>
      <c r="F212" s="34">
        <v>46298</v>
      </c>
      <c r="G212" s="14" t="s">
        <v>785</v>
      </c>
      <c r="H212" s="17">
        <v>52970881</v>
      </c>
      <c r="I212" s="16">
        <v>2</v>
      </c>
      <c r="J212" s="20" t="s">
        <v>290</v>
      </c>
      <c r="K212" s="33" t="s">
        <v>24</v>
      </c>
      <c r="L212" s="33" t="s">
        <v>32</v>
      </c>
      <c r="M212" s="16" t="s">
        <v>33</v>
      </c>
      <c r="N212" s="17">
        <f>VLOOKUP($M212,LISTAS!$C$3:$H$13,3,0)</f>
        <v>1841201</v>
      </c>
      <c r="O212" s="17" t="str">
        <f>VLOOKUP($M212,LISTAS!$C$3:$H$13,2,0)</f>
        <v>I</v>
      </c>
      <c r="P212" s="16" t="str">
        <f>VLOOKUP($M212,LISTAS!$C$3:$H$13,6,0)</f>
        <v>Examen médico ocupacional para personal de planta de acuerdo con perfil de cargo y profesiograma de la Entidad.
Examen médico ocupacional para contratistas con énfasis osteomuscular y cardiovascular vigencia máxima de tres (3) años.</v>
      </c>
      <c r="Q212" s="17" t="str">
        <f t="shared" si="6"/>
        <v>SI</v>
      </c>
      <c r="R212" s="17" t="str">
        <f t="shared" si="7"/>
        <v>NO</v>
      </c>
      <c r="S212" s="17"/>
    </row>
    <row r="213" spans="1:19" ht="15.75" customHeight="1">
      <c r="A213" s="38">
        <v>166</v>
      </c>
      <c r="B213" s="13" t="s">
        <v>786</v>
      </c>
      <c r="C213" s="18" t="s">
        <v>787</v>
      </c>
      <c r="D213" s="14" t="s">
        <v>389</v>
      </c>
      <c r="E213" s="34">
        <v>46056</v>
      </c>
      <c r="F213" s="34">
        <v>46236</v>
      </c>
      <c r="G213" s="14" t="s">
        <v>788</v>
      </c>
      <c r="H213" s="17">
        <v>1031135340</v>
      </c>
      <c r="I213" s="16">
        <v>3</v>
      </c>
      <c r="J213" s="20" t="s">
        <v>300</v>
      </c>
      <c r="K213" s="33" t="s">
        <v>24</v>
      </c>
      <c r="L213" s="33" t="s">
        <v>25</v>
      </c>
      <c r="M213" s="16" t="s">
        <v>26</v>
      </c>
      <c r="N213" s="17">
        <f>VLOOKUP($M213,LISTAS!$C$3:$H$13,3,0)</f>
        <v>5842302</v>
      </c>
      <c r="O213" s="17" t="str">
        <f>VLOOKUP($M213,LISTAS!$C$3:$H$13,2,0)</f>
        <v>V</v>
      </c>
      <c r="P213" s="16" t="str">
        <f>VLOOKUP($M213,LISTAS!$C$3:$H$13,6,0)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13" s="17" t="str">
        <f t="shared" si="6"/>
        <v>SI</v>
      </c>
      <c r="R213" s="17" t="str">
        <f t="shared" si="7"/>
        <v>NO</v>
      </c>
      <c r="S213" s="17"/>
    </row>
    <row r="214" spans="1:19" ht="15.75" customHeight="1">
      <c r="A214" s="38">
        <v>167</v>
      </c>
      <c r="B214" s="13" t="s">
        <v>789</v>
      </c>
      <c r="C214" s="18" t="s">
        <v>790</v>
      </c>
      <c r="D214" s="14" t="s">
        <v>556</v>
      </c>
      <c r="E214" s="34">
        <v>46056</v>
      </c>
      <c r="F214" s="34">
        <v>46297</v>
      </c>
      <c r="G214" s="14" t="s">
        <v>791</v>
      </c>
      <c r="H214" s="17">
        <v>1022402686</v>
      </c>
      <c r="I214" s="16">
        <v>9</v>
      </c>
      <c r="J214" s="20" t="s">
        <v>408</v>
      </c>
      <c r="K214" s="33" t="s">
        <v>24</v>
      </c>
      <c r="L214" s="33" t="s">
        <v>32</v>
      </c>
      <c r="M214" s="16" t="s">
        <v>33</v>
      </c>
      <c r="N214" s="17">
        <f>VLOOKUP($M214,LISTAS!$C$3:$H$13,3,0)</f>
        <v>1841201</v>
      </c>
      <c r="O214" s="17" t="str">
        <f>VLOOKUP($M214,LISTAS!$C$3:$H$13,2,0)</f>
        <v>I</v>
      </c>
      <c r="P214" s="16" t="str">
        <f>VLOOKUP($M214,LISTAS!$C$3:$H$13,6,0)</f>
        <v>Examen médico ocupacional para personal de planta de acuerdo con perfil de cargo y profesiograma de la Entidad.
Examen médico ocupacional para contratistas con énfasis osteomuscular y cardiovascular vigencia máxima de tres (3) años.</v>
      </c>
      <c r="Q214" s="17" t="str">
        <f t="shared" si="6"/>
        <v>SI</v>
      </c>
      <c r="R214" s="17" t="str">
        <f t="shared" si="7"/>
        <v>NO</v>
      </c>
      <c r="S214" s="17"/>
    </row>
    <row r="215" spans="1:19" ht="15.75" customHeight="1">
      <c r="A215" s="38">
        <v>168</v>
      </c>
      <c r="B215" s="13" t="s">
        <v>792</v>
      </c>
      <c r="C215" s="18" t="s">
        <v>793</v>
      </c>
      <c r="D215" s="14" t="s">
        <v>794</v>
      </c>
      <c r="E215" s="34">
        <v>46055</v>
      </c>
      <c r="F215" s="34">
        <v>46296</v>
      </c>
      <c r="G215" s="13" t="s">
        <v>795</v>
      </c>
      <c r="H215" s="17">
        <v>11936522</v>
      </c>
      <c r="I215" s="16">
        <v>0</v>
      </c>
      <c r="J215" s="20" t="s">
        <v>796</v>
      </c>
      <c r="K215" s="43" t="s">
        <v>24</v>
      </c>
      <c r="L215" s="33" t="s">
        <v>43</v>
      </c>
      <c r="M215" s="16" t="s">
        <v>797</v>
      </c>
      <c r="N215" s="17">
        <f>VLOOKUP($M215,LISTAS!$C$3:$H$13,3,0)</f>
        <v>3711001</v>
      </c>
      <c r="O215" s="17" t="str">
        <f>VLOOKUP($M215,LISTAS!$C$3:$H$13,2,0)</f>
        <v>III</v>
      </c>
      <c r="P215" s="16" t="str">
        <f>VLOOKUP($M215,LISTAS!$C$3:$H$13,6,0)</f>
        <v>Examen médico ocupacional para contratistas con énfasis osteomuscular y cardiovascular, Optometría y audiometría 
Nota: Este nivel de riesgo excluye trabajos en alturas 
Nota 1: Requiere uso EPP específicos según indicación del supervisor.</v>
      </c>
      <c r="Q215" s="17" t="str">
        <f t="shared" si="6"/>
        <v>SI</v>
      </c>
      <c r="R215" s="17" t="str">
        <f t="shared" si="7"/>
        <v>NO</v>
      </c>
      <c r="S215" s="17"/>
    </row>
    <row r="216" spans="1:19" ht="15.75" customHeight="1">
      <c r="A216" s="38">
        <v>169</v>
      </c>
      <c r="B216" s="13" t="s">
        <v>798</v>
      </c>
      <c r="C216" s="18" t="s">
        <v>799</v>
      </c>
      <c r="D216" s="14" t="s">
        <v>360</v>
      </c>
      <c r="E216" s="34">
        <v>46058</v>
      </c>
      <c r="F216" s="34">
        <v>46299</v>
      </c>
      <c r="G216" s="13" t="s">
        <v>800</v>
      </c>
      <c r="H216" s="17">
        <v>1020748841</v>
      </c>
      <c r="I216" s="16">
        <v>2</v>
      </c>
      <c r="J216" s="20" t="s">
        <v>227</v>
      </c>
      <c r="K216" s="33" t="s">
        <v>24</v>
      </c>
      <c r="L216" s="33" t="s">
        <v>32</v>
      </c>
      <c r="M216" s="16" t="s">
        <v>33</v>
      </c>
      <c r="N216" s="17">
        <f>VLOOKUP($M216,LISTAS!$C$3:$H$13,3,0)</f>
        <v>1841201</v>
      </c>
      <c r="O216" s="17" t="str">
        <f>VLOOKUP($M216,LISTAS!$C$3:$H$13,2,0)</f>
        <v>I</v>
      </c>
      <c r="P216" s="16" t="str">
        <f>VLOOKUP($M216,LISTAS!$C$3:$H$13,6,0)</f>
        <v>Examen médico ocupacional para personal de planta de acuerdo con perfil de cargo y profesiograma de la Entidad.
Examen médico ocupacional para contratistas con énfasis osteomuscular y cardiovascular vigencia máxima de tres (3) años.</v>
      </c>
      <c r="Q216" s="17" t="str">
        <f t="shared" si="6"/>
        <v>SI</v>
      </c>
      <c r="R216" s="17" t="str">
        <f t="shared" si="7"/>
        <v>NO</v>
      </c>
      <c r="S216" s="17"/>
    </row>
    <row r="217" spans="1:19" ht="15.75" customHeight="1">
      <c r="A217" s="38">
        <v>170</v>
      </c>
      <c r="B217" s="13" t="s">
        <v>801</v>
      </c>
      <c r="C217" s="18" t="s">
        <v>802</v>
      </c>
      <c r="D217" s="14" t="s">
        <v>803</v>
      </c>
      <c r="E217" s="34">
        <v>46058</v>
      </c>
      <c r="F217" s="34">
        <v>46299</v>
      </c>
      <c r="G217" s="14" t="s">
        <v>804</v>
      </c>
      <c r="H217" s="17">
        <v>79790767</v>
      </c>
      <c r="I217" s="16">
        <v>6</v>
      </c>
      <c r="J217" s="20" t="s">
        <v>300</v>
      </c>
      <c r="K217" s="33" t="s">
        <v>24</v>
      </c>
      <c r="L217" s="33" t="s">
        <v>25</v>
      </c>
      <c r="M217" s="16" t="s">
        <v>63</v>
      </c>
      <c r="N217" s="17">
        <f>VLOOKUP($M217,LISTAS!$C$3:$H$13,3,0)</f>
        <v>3382101</v>
      </c>
      <c r="O217" s="17" t="str">
        <f>VLOOKUP($M217,LISTAS!$C$3:$H$13,2,0)</f>
        <v>III</v>
      </c>
      <c r="P217" s="16" t="str">
        <f>VLOOKUP($M217,LISTAS!$C$3:$H$13,6,0)</f>
        <v>Examen médico ocupacional para contratistas con énfasis osteomuscular y cardiovascular, Optometría.
Nota: Este nivel de riesgo excluye trabajos en alturas
Nota 1: Requiere uso EPP específicos</v>
      </c>
      <c r="Q217" s="17" t="str">
        <f t="shared" si="6"/>
        <v>NO</v>
      </c>
      <c r="R217" s="17" t="str">
        <f t="shared" si="7"/>
        <v>SI</v>
      </c>
      <c r="S217" s="17" t="s">
        <v>50</v>
      </c>
    </row>
    <row r="218" spans="1:19" ht="15.75" customHeight="1">
      <c r="A218" s="38">
        <v>171</v>
      </c>
      <c r="B218" s="13" t="s">
        <v>805</v>
      </c>
      <c r="C218" s="18" t="s">
        <v>806</v>
      </c>
      <c r="D218" s="14" t="s">
        <v>807</v>
      </c>
      <c r="E218" s="34">
        <v>46059</v>
      </c>
      <c r="F218" s="34">
        <v>46239</v>
      </c>
      <c r="G218" s="14" t="s">
        <v>22</v>
      </c>
      <c r="H218" s="17">
        <v>1049638637</v>
      </c>
      <c r="I218" s="16">
        <v>1</v>
      </c>
      <c r="J218" s="23" t="s">
        <v>808</v>
      </c>
      <c r="K218" s="36" t="s">
        <v>24</v>
      </c>
      <c r="L218" s="33" t="s">
        <v>25</v>
      </c>
      <c r="M218" s="16" t="s">
        <v>26</v>
      </c>
      <c r="N218" s="17">
        <f>VLOOKUP($M218,LISTAS!$C$3:$H$13,3,0)</f>
        <v>5842302</v>
      </c>
      <c r="O218" s="17" t="str">
        <f>VLOOKUP($M218,LISTAS!$C$3:$H$13,2,0)</f>
        <v>V</v>
      </c>
      <c r="P218" s="16" t="str">
        <f>VLOOKUP($M218,LISTAS!$C$3:$H$13,6,0)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18" s="17" t="str">
        <f t="shared" si="6"/>
        <v>SI</v>
      </c>
      <c r="R218" s="17" t="str">
        <f t="shared" si="7"/>
        <v>NO</v>
      </c>
      <c r="S218" s="17"/>
    </row>
    <row r="219" spans="1:19" ht="15.75" customHeight="1">
      <c r="A219" s="38">
        <v>172</v>
      </c>
      <c r="B219" s="13" t="s">
        <v>809</v>
      </c>
      <c r="C219" s="18" t="s">
        <v>810</v>
      </c>
      <c r="D219" s="14" t="s">
        <v>811</v>
      </c>
      <c r="E219" s="34">
        <v>46062</v>
      </c>
      <c r="F219" s="34">
        <v>46242</v>
      </c>
      <c r="G219" s="14" t="s">
        <v>101</v>
      </c>
      <c r="H219" s="17">
        <v>80224844</v>
      </c>
      <c r="I219" s="16">
        <v>2</v>
      </c>
      <c r="J219" s="20" t="s">
        <v>812</v>
      </c>
      <c r="K219" s="33" t="s">
        <v>24</v>
      </c>
      <c r="L219" s="33" t="s">
        <v>32</v>
      </c>
      <c r="M219" s="16" t="s">
        <v>33</v>
      </c>
      <c r="N219" s="17">
        <f>VLOOKUP($M219,LISTAS!$C$3:$H$13,3,0)</f>
        <v>1841201</v>
      </c>
      <c r="O219" s="17" t="str">
        <f>VLOOKUP($M219,LISTAS!$C$3:$H$13,2,0)</f>
        <v>I</v>
      </c>
      <c r="P219" s="16" t="str">
        <f>VLOOKUP($M219,LISTAS!$C$3:$H$13,6,0)</f>
        <v>Examen médico ocupacional para personal de planta de acuerdo con perfil de cargo y profesiograma de la Entidad.
Examen médico ocupacional para contratistas con énfasis osteomuscular y cardiovascular vigencia máxima de tres (3) años.</v>
      </c>
      <c r="Q219" s="17" t="str">
        <f t="shared" si="6"/>
        <v>SI</v>
      </c>
      <c r="R219" s="17" t="str">
        <f t="shared" si="7"/>
        <v>NO</v>
      </c>
      <c r="S219" s="17"/>
    </row>
    <row r="220" spans="1:19" ht="15.75" customHeight="1">
      <c r="A220" s="38">
        <v>173</v>
      </c>
      <c r="B220" s="13" t="s">
        <v>813</v>
      </c>
      <c r="C220" s="18" t="s">
        <v>814</v>
      </c>
      <c r="D220" s="14" t="s">
        <v>389</v>
      </c>
      <c r="E220" s="34">
        <v>46055</v>
      </c>
      <c r="F220" s="34">
        <v>46296</v>
      </c>
      <c r="G220" s="14" t="s">
        <v>815</v>
      </c>
      <c r="H220" s="17">
        <v>1089509218</v>
      </c>
      <c r="I220" s="16">
        <v>1</v>
      </c>
      <c r="J220" s="20" t="s">
        <v>300</v>
      </c>
      <c r="K220" s="33" t="s">
        <v>24</v>
      </c>
      <c r="L220" s="33" t="s">
        <v>25</v>
      </c>
      <c r="M220" s="16" t="s">
        <v>26</v>
      </c>
      <c r="N220" s="17">
        <f>VLOOKUP($M220,LISTAS!$C$3:$H$13,3,0)</f>
        <v>5842302</v>
      </c>
      <c r="O220" s="17" t="str">
        <f>VLOOKUP($M220,LISTAS!$C$3:$H$13,2,0)</f>
        <v>V</v>
      </c>
      <c r="P220" s="16" t="str">
        <f>VLOOKUP($M220,LISTAS!$C$3:$H$13,6,0)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20" s="17" t="str">
        <f t="shared" si="6"/>
        <v>SI</v>
      </c>
      <c r="R220" s="17" t="str">
        <f t="shared" si="7"/>
        <v>NO</v>
      </c>
      <c r="S220" s="17"/>
    </row>
    <row r="221" spans="1:19" ht="15.75" customHeight="1">
      <c r="A221" s="38">
        <v>174</v>
      </c>
      <c r="B221" s="13" t="s">
        <v>816</v>
      </c>
      <c r="C221" s="18" t="s">
        <v>817</v>
      </c>
      <c r="D221" s="14" t="s">
        <v>818</v>
      </c>
      <c r="E221" s="34">
        <v>46056</v>
      </c>
      <c r="F221" s="34">
        <v>46236</v>
      </c>
      <c r="G221" s="13" t="s">
        <v>819</v>
      </c>
      <c r="H221" s="17">
        <v>1032378968</v>
      </c>
      <c r="I221" s="16">
        <v>4</v>
      </c>
      <c r="J221" s="23" t="s">
        <v>820</v>
      </c>
      <c r="K221" s="36" t="s">
        <v>24</v>
      </c>
      <c r="L221" s="36" t="s">
        <v>25</v>
      </c>
      <c r="M221" s="16" t="s">
        <v>26</v>
      </c>
      <c r="N221" s="17">
        <f>VLOOKUP($M221,LISTAS!$C$3:$H$13,3,0)</f>
        <v>5842302</v>
      </c>
      <c r="O221" s="17" t="str">
        <f>VLOOKUP($M221,LISTAS!$C$3:$H$13,2,0)</f>
        <v>V</v>
      </c>
      <c r="P221" s="16" t="str">
        <f>VLOOKUP($M221,LISTAS!$C$3:$H$13,6,0)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21" s="17" t="str">
        <f t="shared" si="6"/>
        <v>SI</v>
      </c>
      <c r="R221" s="17" t="str">
        <f t="shared" si="7"/>
        <v>NO</v>
      </c>
      <c r="S221" s="17"/>
    </row>
    <row r="222" spans="1:19" ht="15.75" customHeight="1">
      <c r="A222" s="38">
        <v>175</v>
      </c>
      <c r="B222" s="13" t="s">
        <v>821</v>
      </c>
      <c r="C222" s="18" t="s">
        <v>822</v>
      </c>
      <c r="D222" s="14" t="s">
        <v>823</v>
      </c>
      <c r="E222" s="34">
        <v>46055</v>
      </c>
      <c r="F222" s="34">
        <v>46296</v>
      </c>
      <c r="G222" s="14" t="s">
        <v>824</v>
      </c>
      <c r="H222" s="17">
        <v>1192731513</v>
      </c>
      <c r="I222" s="16">
        <v>1</v>
      </c>
      <c r="J222" s="20" t="s">
        <v>227</v>
      </c>
      <c r="K222" s="33" t="s">
        <v>24</v>
      </c>
      <c r="L222" s="33" t="s">
        <v>32</v>
      </c>
      <c r="M222" s="16" t="s">
        <v>33</v>
      </c>
      <c r="N222" s="17">
        <f>VLOOKUP($M222,LISTAS!$C$3:$H$13,3,0)</f>
        <v>1841201</v>
      </c>
      <c r="O222" s="17" t="str">
        <f>VLOOKUP($M222,LISTAS!$C$3:$H$13,2,0)</f>
        <v>I</v>
      </c>
      <c r="P222" s="16" t="str">
        <f>VLOOKUP($M222,LISTAS!$C$3:$H$13,6,0)</f>
        <v>Examen médico ocupacional para personal de planta de acuerdo con perfil de cargo y profesiograma de la Entidad.
Examen médico ocupacional para contratistas con énfasis osteomuscular y cardiovascular vigencia máxima de tres (3) años.</v>
      </c>
      <c r="Q222" s="17" t="str">
        <f t="shared" si="6"/>
        <v>SI</v>
      </c>
      <c r="R222" s="17" t="str">
        <f t="shared" si="7"/>
        <v>NO</v>
      </c>
      <c r="S222" s="17"/>
    </row>
    <row r="223" spans="1:19" ht="15.75" customHeight="1">
      <c r="A223" s="38">
        <v>176</v>
      </c>
      <c r="B223" s="13" t="s">
        <v>825</v>
      </c>
      <c r="C223" s="18" t="s">
        <v>826</v>
      </c>
      <c r="D223" s="14" t="s">
        <v>491</v>
      </c>
      <c r="E223" s="34">
        <v>46055</v>
      </c>
      <c r="F223" s="34">
        <v>46296</v>
      </c>
      <c r="G223" s="14" t="s">
        <v>827</v>
      </c>
      <c r="H223" s="17">
        <v>51845249</v>
      </c>
      <c r="I223" s="16">
        <v>9</v>
      </c>
      <c r="J223" s="20" t="s">
        <v>492</v>
      </c>
      <c r="K223" s="33" t="s">
        <v>24</v>
      </c>
      <c r="L223" s="33" t="s">
        <v>43</v>
      </c>
      <c r="M223" s="16" t="s">
        <v>44</v>
      </c>
      <c r="N223" s="17">
        <f>VLOOKUP($M223,LISTAS!$C$3:$H$13,3,0)</f>
        <v>3869201</v>
      </c>
      <c r="O223" s="17" t="str">
        <f>VLOOKUP($M223,LISTAS!$C$3:$H$13,2,0)</f>
        <v>III</v>
      </c>
      <c r="P223" s="16" t="str">
        <f>VLOOKUP($M223,LISTAS!$C$3:$H$13,6,0)</f>
        <v>Examen médico ocupacional para contratistas con énfasis osteomuscular y cardiovascular, Optometría y audiometría Nota: Este nivel de riesgo excluye trabajos en alturas</v>
      </c>
      <c r="Q223" s="17" t="str">
        <f t="shared" si="6"/>
        <v>SI</v>
      </c>
      <c r="R223" s="17" t="str">
        <f t="shared" si="7"/>
        <v>NO</v>
      </c>
      <c r="S223" s="17"/>
    </row>
    <row r="224" spans="1:19" ht="15.75" customHeight="1">
      <c r="A224" s="38">
        <v>177</v>
      </c>
      <c r="B224" s="13" t="s">
        <v>828</v>
      </c>
      <c r="C224" s="18" t="s">
        <v>829</v>
      </c>
      <c r="D224" s="14" t="s">
        <v>830</v>
      </c>
      <c r="E224" s="34">
        <v>46055</v>
      </c>
      <c r="F224" s="34">
        <v>46296</v>
      </c>
      <c r="G224" s="14" t="s">
        <v>831</v>
      </c>
      <c r="H224" s="17">
        <v>1030633297</v>
      </c>
      <c r="I224" s="16">
        <v>7</v>
      </c>
      <c r="J224" s="20" t="s">
        <v>637</v>
      </c>
      <c r="K224" s="33" t="s">
        <v>24</v>
      </c>
      <c r="L224" s="33" t="s">
        <v>43</v>
      </c>
      <c r="M224" s="16" t="s">
        <v>832</v>
      </c>
      <c r="N224" s="17">
        <f>VLOOKUP($M224,LISTAS!$C$3:$H$13,3,0)</f>
        <v>3432101</v>
      </c>
      <c r="O224" s="17" t="str">
        <f>VLOOKUP($M224,LISTAS!$C$3:$H$13,2,0)</f>
        <v>III</v>
      </c>
      <c r="P224" s="16" t="str">
        <f>VLOOKUP($M224,LISTAS!$C$3:$H$13,6,0)</f>
        <v>Examen médico ocupacional para contratistas con énfasis osteomuscular y cardiovascular, Optometría. 
Debe contara con Certificado RETIE o CONTE 
Nota: Este nivel de riesgo excluye trabajos en alturas 
Nota 1: Requiere uso EPP específicos</v>
      </c>
      <c r="Q224" s="17" t="str">
        <f t="shared" si="6"/>
        <v>SI</v>
      </c>
      <c r="R224" s="17" t="str">
        <f t="shared" si="7"/>
        <v>NO</v>
      </c>
      <c r="S224" s="17"/>
    </row>
    <row r="225" spans="1:19" ht="15.75" customHeight="1">
      <c r="A225" s="38">
        <v>178</v>
      </c>
      <c r="B225" s="13" t="s">
        <v>833</v>
      </c>
      <c r="C225" s="18" t="s">
        <v>834</v>
      </c>
      <c r="D225" s="14" t="s">
        <v>601</v>
      </c>
      <c r="E225" s="34">
        <v>46048</v>
      </c>
      <c r="F225" s="34">
        <v>46290</v>
      </c>
      <c r="G225" s="14" t="s">
        <v>835</v>
      </c>
      <c r="H225" s="17">
        <v>1013624512</v>
      </c>
      <c r="I225" s="16">
        <v>6</v>
      </c>
      <c r="J225" s="20" t="s">
        <v>313</v>
      </c>
      <c r="K225" s="33" t="s">
        <v>24</v>
      </c>
      <c r="L225" s="33" t="s">
        <v>43</v>
      </c>
      <c r="M225" s="16" t="s">
        <v>797</v>
      </c>
      <c r="N225" s="17">
        <f>VLOOKUP($M225,LISTAS!$C$3:$H$13,3,0)</f>
        <v>3711001</v>
      </c>
      <c r="O225" s="17" t="str">
        <f>VLOOKUP($M225,LISTAS!$C$3:$H$13,2,0)</f>
        <v>III</v>
      </c>
      <c r="P225" s="16" t="str">
        <f>VLOOKUP($M225,LISTAS!$C$3:$H$13,6,0)</f>
        <v>Examen médico ocupacional para contratistas con énfasis osteomuscular y cardiovascular, Optometría y audiometría 
Nota: Este nivel de riesgo excluye trabajos en alturas 
Nota 1: Requiere uso EPP específicos según indicación del supervisor.</v>
      </c>
      <c r="Q225" s="17" t="str">
        <f t="shared" si="6"/>
        <v>SI</v>
      </c>
      <c r="R225" s="17" t="str">
        <f t="shared" si="7"/>
        <v>NO</v>
      </c>
      <c r="S225" s="17"/>
    </row>
    <row r="226" spans="1:19" ht="15.75" customHeight="1">
      <c r="A226" s="38">
        <v>179</v>
      </c>
      <c r="B226" s="13" t="s">
        <v>836</v>
      </c>
      <c r="C226" s="18" t="s">
        <v>837</v>
      </c>
      <c r="D226" s="14" t="s">
        <v>698</v>
      </c>
      <c r="E226" s="34">
        <v>46057</v>
      </c>
      <c r="F226" s="34">
        <v>46298</v>
      </c>
      <c r="G226" s="14" t="s">
        <v>838</v>
      </c>
      <c r="H226" s="17">
        <v>1034310451</v>
      </c>
      <c r="I226" s="16">
        <v>3</v>
      </c>
      <c r="J226" s="20" t="s">
        <v>637</v>
      </c>
      <c r="K226" s="33" t="s">
        <v>24</v>
      </c>
      <c r="L226" s="33" t="s">
        <v>32</v>
      </c>
      <c r="M226" s="16" t="s">
        <v>33</v>
      </c>
      <c r="N226" s="17">
        <f>VLOOKUP($M226,LISTAS!$C$3:$H$13,3,0)</f>
        <v>1841201</v>
      </c>
      <c r="O226" s="17" t="str">
        <f>VLOOKUP($M226,LISTAS!$C$3:$H$13,2,0)</f>
        <v>I</v>
      </c>
      <c r="P226" s="16" t="str">
        <f>VLOOKUP($M226,LISTAS!$C$3:$H$13,6,0)</f>
        <v>Examen médico ocupacional para personal de planta de acuerdo con perfil de cargo y profesiograma de la Entidad.
Examen médico ocupacional para contratistas con énfasis osteomuscular y cardiovascular vigencia máxima de tres (3) años.</v>
      </c>
      <c r="Q226" s="17" t="str">
        <f t="shared" si="6"/>
        <v>SI</v>
      </c>
      <c r="R226" s="17" t="str">
        <f t="shared" si="7"/>
        <v>NO</v>
      </c>
      <c r="S226" s="17"/>
    </row>
    <row r="227" spans="1:19" ht="15.75" customHeight="1">
      <c r="A227" s="38">
        <v>180</v>
      </c>
      <c r="B227" s="13" t="s">
        <v>839</v>
      </c>
      <c r="C227" s="18" t="s">
        <v>840</v>
      </c>
      <c r="D227" s="14" t="s">
        <v>841</v>
      </c>
      <c r="E227" s="34">
        <v>46058</v>
      </c>
      <c r="F227" s="34">
        <v>46299</v>
      </c>
      <c r="G227" s="13" t="s">
        <v>842</v>
      </c>
      <c r="H227" s="17">
        <v>79657268</v>
      </c>
      <c r="I227" s="16">
        <v>4</v>
      </c>
      <c r="J227" s="20" t="s">
        <v>637</v>
      </c>
      <c r="K227" s="33" t="s">
        <v>24</v>
      </c>
      <c r="L227" s="33" t="s">
        <v>43</v>
      </c>
      <c r="M227" s="16" t="s">
        <v>832</v>
      </c>
      <c r="N227" s="17">
        <f>VLOOKUP($M227,LISTAS!$C$3:$H$13,3,0)</f>
        <v>3432101</v>
      </c>
      <c r="O227" s="17" t="str">
        <f>VLOOKUP($M227,LISTAS!$C$3:$H$13,2,0)</f>
        <v>III</v>
      </c>
      <c r="P227" s="16" t="str">
        <f>VLOOKUP($M227,LISTAS!$C$3:$H$13,6,0)</f>
        <v>Examen médico ocupacional para contratistas con énfasis osteomuscular y cardiovascular, Optometría. 
Debe contara con Certificado RETIE o CONTE 
Nota: Este nivel de riesgo excluye trabajos en alturas 
Nota 1: Requiere uso EPP específicos</v>
      </c>
      <c r="Q227" s="17" t="str">
        <f t="shared" si="6"/>
        <v>SI</v>
      </c>
      <c r="R227" s="17" t="str">
        <f t="shared" si="7"/>
        <v>NO</v>
      </c>
      <c r="S227" s="17"/>
    </row>
    <row r="228" spans="1:19" ht="15.75" customHeight="1">
      <c r="A228" s="38">
        <v>181</v>
      </c>
      <c r="B228" s="13" t="s">
        <v>843</v>
      </c>
      <c r="C228" s="18" t="s">
        <v>844</v>
      </c>
      <c r="D228" s="14" t="s">
        <v>811</v>
      </c>
      <c r="E228" s="34">
        <v>46055</v>
      </c>
      <c r="F228" s="34">
        <v>46235</v>
      </c>
      <c r="G228" s="13" t="s">
        <v>845</v>
      </c>
      <c r="H228" s="17">
        <v>1016082177</v>
      </c>
      <c r="I228" s="16">
        <v>5</v>
      </c>
      <c r="J228" s="20" t="s">
        <v>812</v>
      </c>
      <c r="K228" s="33" t="s">
        <v>24</v>
      </c>
      <c r="L228" s="33" t="s">
        <v>32</v>
      </c>
      <c r="M228" s="16" t="s">
        <v>33</v>
      </c>
      <c r="N228" s="17">
        <f>VLOOKUP($M228,LISTAS!$C$3:$H$13,3,0)</f>
        <v>1841201</v>
      </c>
      <c r="O228" s="17" t="str">
        <f>VLOOKUP($M228,LISTAS!$C$3:$H$13,2,0)</f>
        <v>I</v>
      </c>
      <c r="P228" s="16" t="str">
        <f>VLOOKUP($M228,LISTAS!$C$3:$H$13,6,0)</f>
        <v>Examen médico ocupacional para personal de planta de acuerdo con perfil de cargo y profesiograma de la Entidad.
Examen médico ocupacional para contratistas con énfasis osteomuscular y cardiovascular vigencia máxima de tres (3) años.</v>
      </c>
      <c r="Q228" s="17" t="str">
        <f t="shared" si="6"/>
        <v>SI</v>
      </c>
      <c r="R228" s="17" t="str">
        <f t="shared" si="7"/>
        <v>NO</v>
      </c>
      <c r="S228" s="17"/>
    </row>
    <row r="229" spans="1:19" ht="15.75" customHeight="1">
      <c r="A229" s="38">
        <v>182</v>
      </c>
      <c r="B229" s="13" t="s">
        <v>846</v>
      </c>
      <c r="C229" s="18" t="s">
        <v>847</v>
      </c>
      <c r="D229" s="14" t="s">
        <v>848</v>
      </c>
      <c r="E229" s="34">
        <v>46058</v>
      </c>
      <c r="F229" s="34">
        <v>46238</v>
      </c>
      <c r="G229" s="13" t="s">
        <v>849</v>
      </c>
      <c r="H229" s="17">
        <v>1051818449</v>
      </c>
      <c r="I229" s="16">
        <v>1</v>
      </c>
      <c r="J229" s="23" t="s">
        <v>850</v>
      </c>
      <c r="K229" s="36" t="s">
        <v>24</v>
      </c>
      <c r="L229" s="36" t="s">
        <v>25</v>
      </c>
      <c r="M229" s="16" t="s">
        <v>33</v>
      </c>
      <c r="N229" s="17">
        <f>VLOOKUP($M229,LISTAS!$C$3:$H$13,3,0)</f>
        <v>1841201</v>
      </c>
      <c r="O229" s="17" t="str">
        <f>VLOOKUP($M229,LISTAS!$C$3:$H$13,2,0)</f>
        <v>I</v>
      </c>
      <c r="P229" s="16" t="str">
        <f>VLOOKUP($M229,LISTAS!$C$3:$H$13,6,0)</f>
        <v>Examen médico ocupacional para personal de planta de acuerdo con perfil de cargo y profesiograma de la Entidad.
Examen médico ocupacional para contratistas con énfasis osteomuscular y cardiovascular vigencia máxima de tres (3) años.</v>
      </c>
      <c r="Q229" s="17" t="str">
        <f t="shared" si="6"/>
        <v>NO</v>
      </c>
      <c r="R229" s="17" t="str">
        <f t="shared" si="7"/>
        <v>SI</v>
      </c>
      <c r="S229" s="17" t="s">
        <v>50</v>
      </c>
    </row>
    <row r="230" spans="1:19" ht="15.75" customHeight="1">
      <c r="A230" s="38">
        <v>183</v>
      </c>
      <c r="B230" s="13" t="s">
        <v>851</v>
      </c>
      <c r="C230" s="22" t="s">
        <v>852</v>
      </c>
      <c r="D230" s="14" t="s">
        <v>853</v>
      </c>
      <c r="E230" s="34">
        <v>46062</v>
      </c>
      <c r="F230" s="34">
        <v>46242</v>
      </c>
      <c r="G230" s="13" t="s">
        <v>150</v>
      </c>
      <c r="H230" s="17">
        <v>1012341546</v>
      </c>
      <c r="I230" s="16">
        <v>7</v>
      </c>
      <c r="J230" s="20" t="s">
        <v>812</v>
      </c>
      <c r="K230" s="33" t="s">
        <v>24</v>
      </c>
      <c r="L230" s="33" t="s">
        <v>32</v>
      </c>
      <c r="M230" s="16" t="s">
        <v>33</v>
      </c>
      <c r="N230" s="17">
        <f>VLOOKUP($M230,LISTAS!$C$3:$H$13,3,0)</f>
        <v>1841201</v>
      </c>
      <c r="O230" s="17" t="str">
        <f>VLOOKUP($M230,LISTAS!$C$3:$H$13,2,0)</f>
        <v>I</v>
      </c>
      <c r="P230" s="16" t="str">
        <f>VLOOKUP($M230,LISTAS!$C$3:$H$13,6,0)</f>
        <v>Examen médico ocupacional para personal de planta de acuerdo con perfil de cargo y profesiograma de la Entidad.
Examen médico ocupacional para contratistas con énfasis osteomuscular y cardiovascular vigencia máxima de tres (3) años.</v>
      </c>
      <c r="Q230" s="17" t="str">
        <f t="shared" si="6"/>
        <v>SI</v>
      </c>
      <c r="R230" s="17" t="str">
        <f t="shared" si="7"/>
        <v>NO</v>
      </c>
      <c r="S230" s="17"/>
    </row>
    <row r="231" spans="1:19" ht="15.75" customHeight="1">
      <c r="A231" s="38">
        <v>184</v>
      </c>
      <c r="B231" s="13" t="s">
        <v>854</v>
      </c>
      <c r="C231" s="22" t="s">
        <v>855</v>
      </c>
      <c r="D231" s="20" t="s">
        <v>769</v>
      </c>
      <c r="E231" s="34">
        <v>46056</v>
      </c>
      <c r="F231" s="34">
        <v>46297</v>
      </c>
      <c r="G231" s="14" t="s">
        <v>856</v>
      </c>
      <c r="H231" s="17">
        <v>79659577</v>
      </c>
      <c r="I231" s="16">
        <v>4</v>
      </c>
      <c r="J231" s="20" t="s">
        <v>637</v>
      </c>
      <c r="K231" s="33" t="s">
        <v>24</v>
      </c>
      <c r="L231" s="33" t="s">
        <v>32</v>
      </c>
      <c r="M231" s="16" t="s">
        <v>33</v>
      </c>
      <c r="N231" s="17">
        <f>VLOOKUP($M231,LISTAS!$C$3:$H$13,3,0)</f>
        <v>1841201</v>
      </c>
      <c r="O231" s="17" t="str">
        <f>VLOOKUP($M231,LISTAS!$C$3:$H$13,2,0)</f>
        <v>I</v>
      </c>
      <c r="P231" s="16" t="str">
        <f>VLOOKUP($M231,LISTAS!$C$3:$H$13,6,0)</f>
        <v>Examen médico ocupacional para personal de planta de acuerdo con perfil de cargo y profesiograma de la Entidad.
Examen médico ocupacional para contratistas con énfasis osteomuscular y cardiovascular vigencia máxima de tres (3) años.</v>
      </c>
      <c r="Q231" s="17" t="str">
        <f t="shared" si="6"/>
        <v>SI</v>
      </c>
      <c r="R231" s="17" t="str">
        <f t="shared" si="7"/>
        <v>NO</v>
      </c>
      <c r="S231" s="17"/>
    </row>
    <row r="232" spans="1:19" ht="15.75" customHeight="1">
      <c r="A232" s="38">
        <v>185</v>
      </c>
      <c r="B232" s="13" t="s">
        <v>857</v>
      </c>
      <c r="C232" s="18" t="s">
        <v>858</v>
      </c>
      <c r="D232" s="14" t="s">
        <v>853</v>
      </c>
      <c r="E232" s="34">
        <v>46057</v>
      </c>
      <c r="F232" s="34">
        <v>46237</v>
      </c>
      <c r="G232" s="13" t="s">
        <v>859</v>
      </c>
      <c r="H232" s="17">
        <v>79781116</v>
      </c>
      <c r="I232" s="16">
        <v>3</v>
      </c>
      <c r="J232" s="20" t="s">
        <v>812</v>
      </c>
      <c r="K232" s="33" t="s">
        <v>24</v>
      </c>
      <c r="L232" s="33" t="s">
        <v>32</v>
      </c>
      <c r="M232" s="16" t="s">
        <v>33</v>
      </c>
      <c r="N232" s="17">
        <f>VLOOKUP($M232,LISTAS!$C$3:$H$13,3,0)</f>
        <v>1841201</v>
      </c>
      <c r="O232" s="17" t="str">
        <f>VLOOKUP($M232,LISTAS!$C$3:$H$13,2,0)</f>
        <v>I</v>
      </c>
      <c r="P232" s="16" t="str">
        <f>VLOOKUP($M232,LISTAS!$C$3:$H$13,6,0)</f>
        <v>Examen médico ocupacional para personal de planta de acuerdo con perfil de cargo y profesiograma de la Entidad.
Examen médico ocupacional para contratistas con énfasis osteomuscular y cardiovascular vigencia máxima de tres (3) años.</v>
      </c>
      <c r="Q232" s="17" t="str">
        <f t="shared" si="6"/>
        <v>SI</v>
      </c>
      <c r="R232" s="17" t="str">
        <f t="shared" si="7"/>
        <v>NO</v>
      </c>
      <c r="S232" s="17"/>
    </row>
    <row r="233" spans="1:19" ht="15.75" customHeight="1">
      <c r="A233" s="38">
        <v>186</v>
      </c>
      <c r="B233" s="13" t="s">
        <v>860</v>
      </c>
      <c r="C233" s="18" t="s">
        <v>861</v>
      </c>
      <c r="D233" s="14" t="s">
        <v>601</v>
      </c>
      <c r="E233" s="34">
        <v>46055</v>
      </c>
      <c r="F233" s="34">
        <v>46296</v>
      </c>
      <c r="G233" s="14" t="s">
        <v>862</v>
      </c>
      <c r="H233" s="17">
        <v>52972979</v>
      </c>
      <c r="I233" s="16">
        <v>4</v>
      </c>
      <c r="J233" s="20" t="s">
        <v>313</v>
      </c>
      <c r="K233" s="33" t="s">
        <v>24</v>
      </c>
      <c r="L233" s="33" t="s">
        <v>43</v>
      </c>
      <c r="M233" s="16" t="s">
        <v>26</v>
      </c>
      <c r="N233" s="17">
        <f>VLOOKUP($M233,LISTAS!$C$3:$H$13,3,0)</f>
        <v>5842302</v>
      </c>
      <c r="O233" s="17" t="str">
        <f>VLOOKUP($M233,LISTAS!$C$3:$H$13,2,0)</f>
        <v>V</v>
      </c>
      <c r="P233" s="16" t="str">
        <f>VLOOKUP($M233,LISTAS!$C$3:$H$13,6,0)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33" s="17" t="str">
        <f t="shared" si="6"/>
        <v>NO</v>
      </c>
      <c r="R233" s="17" t="str">
        <f t="shared" si="7"/>
        <v>SI</v>
      </c>
      <c r="S233" s="17" t="s">
        <v>50</v>
      </c>
    </row>
    <row r="234" spans="1:19" ht="15.75" customHeight="1">
      <c r="A234" s="38">
        <v>187</v>
      </c>
      <c r="B234" s="13" t="s">
        <v>863</v>
      </c>
      <c r="C234" s="18" t="s">
        <v>864</v>
      </c>
      <c r="D234" s="14" t="s">
        <v>865</v>
      </c>
      <c r="E234" s="34">
        <v>46055</v>
      </c>
      <c r="F234" s="34">
        <v>46296</v>
      </c>
      <c r="G234" s="13" t="s">
        <v>866</v>
      </c>
      <c r="H234" s="17">
        <v>52213769</v>
      </c>
      <c r="I234" s="16">
        <v>9</v>
      </c>
      <c r="J234" s="20" t="s">
        <v>867</v>
      </c>
      <c r="K234" s="33" t="s">
        <v>24</v>
      </c>
      <c r="L234" s="33" t="s">
        <v>43</v>
      </c>
      <c r="M234" s="16" t="s">
        <v>44</v>
      </c>
      <c r="N234" s="17">
        <f>VLOOKUP($M234,LISTAS!$C$3:$H$13,3,0)</f>
        <v>3869201</v>
      </c>
      <c r="O234" s="17" t="str">
        <f>VLOOKUP($M234,LISTAS!$C$3:$H$13,2,0)</f>
        <v>III</v>
      </c>
      <c r="P234" s="16" t="str">
        <f>VLOOKUP($M234,LISTAS!$C$3:$H$13,6,0)</f>
        <v>Examen médico ocupacional para contratistas con énfasis osteomuscular y cardiovascular, Optometría y audiometría Nota: Este nivel de riesgo excluye trabajos en alturas</v>
      </c>
      <c r="Q234" s="17" t="str">
        <f t="shared" si="6"/>
        <v>SI</v>
      </c>
      <c r="R234" s="17" t="str">
        <f t="shared" si="7"/>
        <v>NO</v>
      </c>
      <c r="S234" s="17"/>
    </row>
    <row r="235" spans="1:19" ht="15.75" customHeight="1">
      <c r="A235" s="38">
        <v>188</v>
      </c>
      <c r="B235" s="13" t="s">
        <v>868</v>
      </c>
      <c r="C235" s="18" t="s">
        <v>869</v>
      </c>
      <c r="D235" s="14" t="s">
        <v>870</v>
      </c>
      <c r="E235" s="34">
        <v>46055</v>
      </c>
      <c r="F235" s="34">
        <v>46296</v>
      </c>
      <c r="G235" s="14" t="s">
        <v>871</v>
      </c>
      <c r="H235" s="17">
        <v>94070749</v>
      </c>
      <c r="I235" s="16">
        <v>9</v>
      </c>
      <c r="J235" s="20" t="s">
        <v>872</v>
      </c>
      <c r="K235" s="33" t="s">
        <v>24</v>
      </c>
      <c r="L235" s="33" t="s">
        <v>43</v>
      </c>
      <c r="M235" s="16" t="s">
        <v>44</v>
      </c>
      <c r="N235" s="17">
        <f>VLOOKUP($M235,LISTAS!$C$3:$H$13,3,0)</f>
        <v>3869201</v>
      </c>
      <c r="O235" s="17" t="str">
        <f>VLOOKUP($M235,LISTAS!$C$3:$H$13,2,0)</f>
        <v>III</v>
      </c>
      <c r="P235" s="16" t="str">
        <f>VLOOKUP($M235,LISTAS!$C$3:$H$13,6,0)</f>
        <v>Examen médico ocupacional para contratistas con énfasis osteomuscular y cardiovascular, Optometría y audiometría Nota: Este nivel de riesgo excluye trabajos en alturas</v>
      </c>
      <c r="Q235" s="17" t="str">
        <f t="shared" si="6"/>
        <v>SI</v>
      </c>
      <c r="R235" s="17" t="str">
        <f t="shared" si="7"/>
        <v>NO</v>
      </c>
      <c r="S235" s="17"/>
    </row>
    <row r="236" spans="1:19" ht="15.75" customHeight="1">
      <c r="A236" s="38">
        <v>189</v>
      </c>
      <c r="B236" s="13" t="s">
        <v>873</v>
      </c>
      <c r="C236" s="18" t="s">
        <v>874</v>
      </c>
      <c r="D236" s="14" t="s">
        <v>875</v>
      </c>
      <c r="E236" s="34">
        <v>46059</v>
      </c>
      <c r="F236" s="34">
        <v>46239</v>
      </c>
      <c r="G236" s="13" t="s">
        <v>876</v>
      </c>
      <c r="H236" s="17">
        <v>1005627523</v>
      </c>
      <c r="I236" s="16">
        <v>1</v>
      </c>
      <c r="J236" s="23" t="s">
        <v>877</v>
      </c>
      <c r="K236" s="36" t="s">
        <v>24</v>
      </c>
      <c r="L236" s="36" t="s">
        <v>25</v>
      </c>
      <c r="M236" s="16" t="s">
        <v>26</v>
      </c>
      <c r="N236" s="17">
        <f>VLOOKUP($M236,LISTAS!$C$3:$H$13,3,0)</f>
        <v>5842302</v>
      </c>
      <c r="O236" s="17" t="str">
        <f>VLOOKUP($M236,LISTAS!$C$3:$H$13,2,0)</f>
        <v>V</v>
      </c>
      <c r="P236" s="16" t="str">
        <f>VLOOKUP($M236,LISTAS!$C$3:$H$13,6,0)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36" s="17" t="str">
        <f t="shared" si="6"/>
        <v>SI</v>
      </c>
      <c r="R236" s="17" t="str">
        <f t="shared" si="7"/>
        <v>NO</v>
      </c>
      <c r="S236" s="17"/>
    </row>
    <row r="237" spans="1:19" ht="15.75" customHeight="1">
      <c r="A237" s="38">
        <v>190</v>
      </c>
      <c r="B237" s="13" t="s">
        <v>878</v>
      </c>
      <c r="C237" s="18" t="s">
        <v>879</v>
      </c>
      <c r="D237" s="14" t="s">
        <v>880</v>
      </c>
      <c r="E237" s="34">
        <v>46055</v>
      </c>
      <c r="F237" s="34">
        <v>46296</v>
      </c>
      <c r="G237" s="13" t="s">
        <v>881</v>
      </c>
      <c r="H237" s="17">
        <v>80111363</v>
      </c>
      <c r="I237" s="16">
        <v>6</v>
      </c>
      <c r="J237" s="20" t="s">
        <v>300</v>
      </c>
      <c r="K237" s="33" t="s">
        <v>24</v>
      </c>
      <c r="L237" s="33" t="s">
        <v>25</v>
      </c>
      <c r="M237" s="16" t="s">
        <v>26</v>
      </c>
      <c r="N237" s="17">
        <f>VLOOKUP($M237,LISTAS!$C$3:$H$13,3,0)</f>
        <v>5842302</v>
      </c>
      <c r="O237" s="17" t="str">
        <f>VLOOKUP($M237,LISTAS!$C$3:$H$13,2,0)</f>
        <v>V</v>
      </c>
      <c r="P237" s="16" t="str">
        <f>VLOOKUP($M237,LISTAS!$C$3:$H$13,6,0)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37" s="17" t="str">
        <f t="shared" si="6"/>
        <v>SI</v>
      </c>
      <c r="R237" s="17" t="str">
        <f t="shared" si="7"/>
        <v>NO</v>
      </c>
      <c r="S237" s="17"/>
    </row>
    <row r="238" spans="1:19" ht="15.75" customHeight="1">
      <c r="A238" s="38">
        <v>191</v>
      </c>
      <c r="B238" s="13" t="s">
        <v>882</v>
      </c>
      <c r="C238" s="18" t="s">
        <v>883</v>
      </c>
      <c r="D238" s="14" t="s">
        <v>818</v>
      </c>
      <c r="E238" s="34">
        <v>46059</v>
      </c>
      <c r="F238" s="34">
        <v>46239</v>
      </c>
      <c r="G238" s="14" t="s">
        <v>884</v>
      </c>
      <c r="H238" s="17">
        <v>53075730</v>
      </c>
      <c r="I238" s="16">
        <v>3</v>
      </c>
      <c r="J238" s="23" t="s">
        <v>820</v>
      </c>
      <c r="K238" s="36" t="s">
        <v>24</v>
      </c>
      <c r="L238" s="36" t="s">
        <v>25</v>
      </c>
      <c r="M238" s="16" t="s">
        <v>26</v>
      </c>
      <c r="N238" s="17">
        <f>VLOOKUP($M238,LISTAS!$C$3:$H$13,3,0)</f>
        <v>5842302</v>
      </c>
      <c r="O238" s="17" t="str">
        <f>VLOOKUP($M238,LISTAS!$C$3:$H$13,2,0)</f>
        <v>V</v>
      </c>
      <c r="P238" s="16" t="str">
        <f>VLOOKUP($M238,LISTAS!$C$3:$H$13,6,0)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38" s="17" t="str">
        <f t="shared" si="6"/>
        <v>SI</v>
      </c>
      <c r="R238" s="17" t="str">
        <f t="shared" si="7"/>
        <v>NO</v>
      </c>
      <c r="S238" s="17"/>
    </row>
    <row r="239" spans="1:19" ht="15.75" customHeight="1">
      <c r="A239" s="38">
        <v>192</v>
      </c>
      <c r="B239" s="13" t="s">
        <v>885</v>
      </c>
      <c r="C239" s="18" t="s">
        <v>886</v>
      </c>
      <c r="D239" s="14" t="s">
        <v>887</v>
      </c>
      <c r="E239" s="34">
        <v>46055</v>
      </c>
      <c r="F239" s="34">
        <v>46296</v>
      </c>
      <c r="G239" s="14" t="s">
        <v>78</v>
      </c>
      <c r="H239" s="17">
        <v>1101757638</v>
      </c>
      <c r="I239" s="16">
        <v>5</v>
      </c>
      <c r="J239" s="20" t="s">
        <v>888</v>
      </c>
      <c r="K239" s="33" t="s">
        <v>24</v>
      </c>
      <c r="L239" s="33" t="s">
        <v>43</v>
      </c>
      <c r="M239" s="16" t="s">
        <v>33</v>
      </c>
      <c r="N239" s="17">
        <f>VLOOKUP($M239,LISTAS!$C$3:$H$13,3,0)</f>
        <v>1841201</v>
      </c>
      <c r="O239" s="17" t="str">
        <f>VLOOKUP($M239,LISTAS!$C$3:$H$13,2,0)</f>
        <v>I</v>
      </c>
      <c r="P239" s="16" t="str">
        <f>VLOOKUP($M239,LISTAS!$C$3:$H$13,6,0)</f>
        <v>Examen médico ocupacional para personal de planta de acuerdo con perfil de cargo y profesiograma de la Entidad.
Examen médico ocupacional para contratistas con énfasis osteomuscular y cardiovascular vigencia máxima de tres (3) años.</v>
      </c>
      <c r="Q239" s="17" t="str">
        <f t="shared" si="6"/>
        <v>NO</v>
      </c>
      <c r="R239" s="17" t="str">
        <f t="shared" si="7"/>
        <v>SI</v>
      </c>
      <c r="S239" s="17" t="s">
        <v>50</v>
      </c>
    </row>
    <row r="240" spans="1:19" ht="15.75" customHeight="1">
      <c r="A240" s="38">
        <v>193</v>
      </c>
      <c r="B240" s="13" t="s">
        <v>889</v>
      </c>
      <c r="C240" s="22" t="s">
        <v>890</v>
      </c>
      <c r="D240" s="14" t="s">
        <v>865</v>
      </c>
      <c r="E240" s="34">
        <v>46055</v>
      </c>
      <c r="F240" s="34">
        <v>46296</v>
      </c>
      <c r="G240" s="14" t="s">
        <v>891</v>
      </c>
      <c r="H240" s="17">
        <v>79908023</v>
      </c>
      <c r="I240" s="16">
        <v>5</v>
      </c>
      <c r="J240" s="20" t="s">
        <v>867</v>
      </c>
      <c r="K240" s="33" t="s">
        <v>24</v>
      </c>
      <c r="L240" s="33" t="s">
        <v>43</v>
      </c>
      <c r="M240" s="16" t="s">
        <v>44</v>
      </c>
      <c r="N240" s="17">
        <f>VLOOKUP($M240,LISTAS!$C$3:$H$13,3,0)</f>
        <v>3869201</v>
      </c>
      <c r="O240" s="17" t="str">
        <f>VLOOKUP($M240,LISTAS!$C$3:$H$13,2,0)</f>
        <v>III</v>
      </c>
      <c r="P240" s="16" t="str">
        <f>VLOOKUP($M240,LISTAS!$C$3:$H$13,6,0)</f>
        <v>Examen médico ocupacional para contratistas con énfasis osteomuscular y cardiovascular, Optometría y audiometría Nota: Este nivel de riesgo excluye trabajos en alturas</v>
      </c>
      <c r="Q240" s="17" t="str">
        <f t="shared" si="6"/>
        <v>SI</v>
      </c>
      <c r="R240" s="17" t="str">
        <f t="shared" si="7"/>
        <v>NO</v>
      </c>
      <c r="S240" s="17"/>
    </row>
    <row r="241" spans="1:19" ht="15.75" customHeight="1">
      <c r="A241" s="38">
        <v>194</v>
      </c>
      <c r="B241" s="13" t="s">
        <v>892</v>
      </c>
      <c r="C241" s="18" t="s">
        <v>893</v>
      </c>
      <c r="D241" s="14" t="s">
        <v>894</v>
      </c>
      <c r="E241" s="34">
        <v>46056</v>
      </c>
      <c r="F241" s="34">
        <v>46236</v>
      </c>
      <c r="G241" s="14" t="s">
        <v>895</v>
      </c>
      <c r="H241" s="17">
        <v>1010118480</v>
      </c>
      <c r="I241" s="16">
        <v>8</v>
      </c>
      <c r="J241" s="23" t="s">
        <v>877</v>
      </c>
      <c r="K241" s="36" t="s">
        <v>24</v>
      </c>
      <c r="L241" s="36" t="s">
        <v>32</v>
      </c>
      <c r="M241" s="16" t="s">
        <v>33</v>
      </c>
      <c r="N241" s="17">
        <f>VLOOKUP($M241,LISTAS!$C$3:$H$13,3,0)</f>
        <v>1841201</v>
      </c>
      <c r="O241" s="17" t="str">
        <f>VLOOKUP($M241,LISTAS!$C$3:$H$13,2,0)</f>
        <v>I</v>
      </c>
      <c r="P241" s="16" t="str">
        <f>VLOOKUP($M241,LISTAS!$C$3:$H$13,6,0)</f>
        <v>Examen médico ocupacional para personal de planta de acuerdo con perfil de cargo y profesiograma de la Entidad.
Examen médico ocupacional para contratistas con énfasis osteomuscular y cardiovascular vigencia máxima de tres (3) años.</v>
      </c>
      <c r="Q241" s="17" t="str">
        <f t="shared" si="6"/>
        <v>SI</v>
      </c>
      <c r="R241" s="17" t="str">
        <f t="shared" si="7"/>
        <v>NO</v>
      </c>
      <c r="S241" s="17"/>
    </row>
    <row r="242" spans="1:19" ht="15.75" customHeight="1">
      <c r="A242" s="38">
        <v>195</v>
      </c>
      <c r="B242" s="13" t="s">
        <v>896</v>
      </c>
      <c r="C242" s="18" t="s">
        <v>897</v>
      </c>
      <c r="D242" s="14" t="s">
        <v>389</v>
      </c>
      <c r="E242" s="34">
        <v>46055</v>
      </c>
      <c r="F242" s="34">
        <v>46296</v>
      </c>
      <c r="G242" s="13" t="s">
        <v>898</v>
      </c>
      <c r="H242" s="17">
        <v>52832360</v>
      </c>
      <c r="I242" s="16">
        <v>6</v>
      </c>
      <c r="J242" s="20" t="s">
        <v>300</v>
      </c>
      <c r="K242" s="33" t="s">
        <v>24</v>
      </c>
      <c r="L242" s="33" t="s">
        <v>25</v>
      </c>
      <c r="M242" s="16" t="s">
        <v>26</v>
      </c>
      <c r="N242" s="17">
        <f>VLOOKUP($M242,LISTAS!$C$3:$H$13,3,0)</f>
        <v>5842302</v>
      </c>
      <c r="O242" s="17" t="str">
        <f>VLOOKUP($M242,LISTAS!$C$3:$H$13,2,0)</f>
        <v>V</v>
      </c>
      <c r="P242" s="16" t="str">
        <f>VLOOKUP($M242,LISTAS!$C$3:$H$13,6,0)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42" s="17" t="str">
        <f t="shared" si="6"/>
        <v>SI</v>
      </c>
      <c r="R242" s="17" t="str">
        <f t="shared" si="7"/>
        <v>NO</v>
      </c>
      <c r="S242" s="17"/>
    </row>
    <row r="243" spans="1:19" ht="15.75" customHeight="1">
      <c r="A243" s="38">
        <v>196</v>
      </c>
      <c r="B243" s="13" t="s">
        <v>899</v>
      </c>
      <c r="C243" s="18" t="s">
        <v>900</v>
      </c>
      <c r="D243" s="14" t="s">
        <v>853</v>
      </c>
      <c r="E243" s="34">
        <v>46055</v>
      </c>
      <c r="F243" s="34">
        <v>46235</v>
      </c>
      <c r="G243" s="13" t="s">
        <v>162</v>
      </c>
      <c r="H243" s="17">
        <v>1030632672</v>
      </c>
      <c r="I243" s="16">
        <v>1</v>
      </c>
      <c r="J243" s="20" t="s">
        <v>812</v>
      </c>
      <c r="K243" s="33" t="s">
        <v>24</v>
      </c>
      <c r="L243" s="33" t="s">
        <v>32</v>
      </c>
      <c r="M243" s="16" t="s">
        <v>33</v>
      </c>
      <c r="N243" s="17">
        <f>VLOOKUP($M243,LISTAS!$C$3:$H$13,3,0)</f>
        <v>1841201</v>
      </c>
      <c r="O243" s="17" t="str">
        <f>VLOOKUP($M243,LISTAS!$C$3:$H$13,2,0)</f>
        <v>I</v>
      </c>
      <c r="P243" s="16" t="str">
        <f>VLOOKUP($M243,LISTAS!$C$3:$H$13,6,0)</f>
        <v>Examen médico ocupacional para personal de planta de acuerdo con perfil de cargo y profesiograma de la Entidad.
Examen médico ocupacional para contratistas con énfasis osteomuscular y cardiovascular vigencia máxima de tres (3) años.</v>
      </c>
      <c r="Q243" s="17" t="str">
        <f t="shared" si="6"/>
        <v>SI</v>
      </c>
      <c r="R243" s="17" t="str">
        <f t="shared" si="7"/>
        <v>NO</v>
      </c>
      <c r="S243" s="17"/>
    </row>
    <row r="244" spans="1:19" ht="15.75" customHeight="1">
      <c r="A244" s="38">
        <v>197</v>
      </c>
      <c r="B244" s="13" t="s">
        <v>901</v>
      </c>
      <c r="C244" s="18" t="s">
        <v>902</v>
      </c>
      <c r="D244" s="14" t="s">
        <v>903</v>
      </c>
      <c r="E244" s="34">
        <v>46055</v>
      </c>
      <c r="F244" s="34">
        <v>46296</v>
      </c>
      <c r="G244" s="13" t="s">
        <v>904</v>
      </c>
      <c r="H244" s="17">
        <v>1032393912</v>
      </c>
      <c r="I244" s="16">
        <v>5</v>
      </c>
      <c r="J244" s="20" t="s">
        <v>637</v>
      </c>
      <c r="K244" s="33" t="s">
        <v>24</v>
      </c>
      <c r="L244" s="33" t="s">
        <v>43</v>
      </c>
      <c r="M244" s="16" t="s">
        <v>33</v>
      </c>
      <c r="N244" s="17">
        <f>VLOOKUP($M244,LISTAS!$C$3:$H$13,3,0)</f>
        <v>1841201</v>
      </c>
      <c r="O244" s="17" t="str">
        <f>VLOOKUP($M244,LISTAS!$C$3:$H$13,2,0)</f>
        <v>I</v>
      </c>
      <c r="P244" s="16" t="str">
        <f>VLOOKUP($M244,LISTAS!$C$3:$H$13,6,0)</f>
        <v>Examen médico ocupacional para personal de planta de acuerdo con perfil de cargo y profesiograma de la Entidad.
Examen médico ocupacional para contratistas con énfasis osteomuscular y cardiovascular vigencia máxima de tres (3) años.</v>
      </c>
      <c r="Q244" s="17" t="str">
        <f t="shared" si="6"/>
        <v>NO</v>
      </c>
      <c r="R244" s="17" t="str">
        <f t="shared" si="7"/>
        <v>SI</v>
      </c>
      <c r="S244" s="17" t="s">
        <v>50</v>
      </c>
    </row>
    <row r="245" spans="1:19" ht="15.75" customHeight="1">
      <c r="A245" s="38">
        <v>198</v>
      </c>
      <c r="B245" s="13" t="s">
        <v>905</v>
      </c>
      <c r="C245" s="18" t="s">
        <v>906</v>
      </c>
      <c r="D245" s="14" t="s">
        <v>907</v>
      </c>
      <c r="E245" s="34">
        <v>46056</v>
      </c>
      <c r="F245" s="34">
        <v>46297</v>
      </c>
      <c r="G245" s="14" t="s">
        <v>908</v>
      </c>
      <c r="H245" s="17">
        <v>1026293598</v>
      </c>
      <c r="I245" s="16">
        <v>4</v>
      </c>
      <c r="J245" s="20" t="s">
        <v>888</v>
      </c>
      <c r="K245" s="33" t="s">
        <v>24</v>
      </c>
      <c r="L245" s="33" t="s">
        <v>43</v>
      </c>
      <c r="M245" s="16" t="s">
        <v>33</v>
      </c>
      <c r="N245" s="17">
        <f>VLOOKUP($M245,LISTAS!$C$3:$H$13,3,0)</f>
        <v>1841201</v>
      </c>
      <c r="O245" s="17" t="str">
        <f>VLOOKUP($M245,LISTAS!$C$3:$H$13,2,0)</f>
        <v>I</v>
      </c>
      <c r="P245" s="16" t="str">
        <f>VLOOKUP($M245,LISTAS!$C$3:$H$13,6,0)</f>
        <v>Examen médico ocupacional para personal de planta de acuerdo con perfil de cargo y profesiograma de la Entidad.
Examen médico ocupacional para contratistas con énfasis osteomuscular y cardiovascular vigencia máxima de tres (3) años.</v>
      </c>
      <c r="Q245" s="17" t="str">
        <f t="shared" si="6"/>
        <v>NO</v>
      </c>
      <c r="R245" s="17" t="str">
        <f t="shared" si="7"/>
        <v>SI</v>
      </c>
      <c r="S245" s="17" t="s">
        <v>50</v>
      </c>
    </row>
    <row r="246" spans="1:19" ht="15.75" customHeight="1">
      <c r="A246" s="38">
        <v>199</v>
      </c>
      <c r="B246" s="13" t="s">
        <v>909</v>
      </c>
      <c r="C246" s="18" t="s">
        <v>781</v>
      </c>
      <c r="D246" s="14" t="s">
        <v>662</v>
      </c>
      <c r="E246" s="34">
        <v>46056</v>
      </c>
      <c r="F246" s="34">
        <v>46297</v>
      </c>
      <c r="G246" s="14" t="s">
        <v>910</v>
      </c>
      <c r="H246" s="17">
        <v>43146456</v>
      </c>
      <c r="I246" s="16">
        <v>9</v>
      </c>
      <c r="J246" s="20" t="s">
        <v>429</v>
      </c>
      <c r="K246" s="33" t="s">
        <v>24</v>
      </c>
      <c r="L246" s="33" t="s">
        <v>32</v>
      </c>
      <c r="M246" s="16" t="s">
        <v>44</v>
      </c>
      <c r="N246" s="17">
        <f>VLOOKUP($M246,LISTAS!$C$3:$H$13,3,0)</f>
        <v>3869201</v>
      </c>
      <c r="O246" s="17" t="str">
        <f>VLOOKUP($M246,LISTAS!$C$3:$H$13,2,0)</f>
        <v>III</v>
      </c>
      <c r="P246" s="16" t="str">
        <f>VLOOKUP($M246,LISTAS!$C$3:$H$13,6,0)</f>
        <v>Examen médico ocupacional para contratistas con énfasis osteomuscular y cardiovascular, Optometría y audiometría Nota: Este nivel de riesgo excluye trabajos en alturas</v>
      </c>
      <c r="Q246" s="17" t="str">
        <f t="shared" si="6"/>
        <v>NO</v>
      </c>
      <c r="R246" s="17" t="str">
        <f t="shared" si="7"/>
        <v>SI</v>
      </c>
      <c r="S246" s="17" t="s">
        <v>50</v>
      </c>
    </row>
    <row r="247" spans="1:19" ht="15.75" customHeight="1">
      <c r="A247" s="38">
        <v>200</v>
      </c>
      <c r="B247" s="13" t="s">
        <v>911</v>
      </c>
      <c r="C247" s="22" t="s">
        <v>912</v>
      </c>
      <c r="D247" s="14" t="s">
        <v>913</v>
      </c>
      <c r="E247" s="34">
        <v>46058</v>
      </c>
      <c r="F247" s="34">
        <v>46238</v>
      </c>
      <c r="G247" s="13" t="s">
        <v>914</v>
      </c>
      <c r="H247" s="17">
        <v>1067282395</v>
      </c>
      <c r="I247" s="16">
        <v>8</v>
      </c>
      <c r="J247" s="20" t="s">
        <v>812</v>
      </c>
      <c r="K247" s="33" t="s">
        <v>24</v>
      </c>
      <c r="L247" s="33" t="s">
        <v>32</v>
      </c>
      <c r="M247" s="16" t="s">
        <v>33</v>
      </c>
      <c r="N247" s="17">
        <f>VLOOKUP($M247,LISTAS!$C$3:$H$13,3,0)</f>
        <v>1841201</v>
      </c>
      <c r="O247" s="17" t="str">
        <f>VLOOKUP($M247,LISTAS!$C$3:$H$13,2,0)</f>
        <v>I</v>
      </c>
      <c r="P247" s="16" t="str">
        <f>VLOOKUP($M247,LISTAS!$C$3:$H$13,6,0)</f>
        <v>Examen médico ocupacional para personal de planta de acuerdo con perfil de cargo y profesiograma de la Entidad.
Examen médico ocupacional para contratistas con énfasis osteomuscular y cardiovascular vigencia máxima de tres (3) años.</v>
      </c>
      <c r="Q247" s="17" t="str">
        <f t="shared" si="6"/>
        <v>SI</v>
      </c>
      <c r="R247" s="17" t="str">
        <f t="shared" si="7"/>
        <v>NO</v>
      </c>
      <c r="S247" s="17"/>
    </row>
    <row r="248" spans="1:19" ht="15.75" customHeight="1">
      <c r="A248" s="38">
        <v>201</v>
      </c>
      <c r="B248" s="13" t="s">
        <v>915</v>
      </c>
      <c r="C248" s="18" t="s">
        <v>916</v>
      </c>
      <c r="D248" s="24" t="s">
        <v>917</v>
      </c>
      <c r="E248" s="34">
        <v>46055</v>
      </c>
      <c r="F248" s="34">
        <v>46235</v>
      </c>
      <c r="G248" s="13" t="s">
        <v>918</v>
      </c>
      <c r="H248" s="17">
        <v>1010036367</v>
      </c>
      <c r="I248" s="16">
        <v>0</v>
      </c>
      <c r="J248" s="20" t="s">
        <v>919</v>
      </c>
      <c r="K248" s="33" t="s">
        <v>24</v>
      </c>
      <c r="L248" s="33" t="s">
        <v>32</v>
      </c>
      <c r="M248" s="16" t="s">
        <v>33</v>
      </c>
      <c r="N248" s="17">
        <f>VLOOKUP($M248,LISTAS!$C$3:$H$13,3,0)</f>
        <v>1841201</v>
      </c>
      <c r="O248" s="17" t="str">
        <f>VLOOKUP($M248,LISTAS!$C$3:$H$13,2,0)</f>
        <v>I</v>
      </c>
      <c r="P248" s="16" t="str">
        <f>VLOOKUP($M248,LISTAS!$C$3:$H$13,6,0)</f>
        <v>Examen médico ocupacional para personal de planta de acuerdo con perfil de cargo y profesiograma de la Entidad.
Examen médico ocupacional para contratistas con énfasis osteomuscular y cardiovascular vigencia máxima de tres (3) años.</v>
      </c>
      <c r="Q248" s="17" t="str">
        <f t="shared" si="6"/>
        <v>SI</v>
      </c>
      <c r="R248" s="17" t="str">
        <f t="shared" si="7"/>
        <v>NO</v>
      </c>
      <c r="S248" s="17"/>
    </row>
    <row r="249" spans="1:19" ht="15.75" customHeight="1">
      <c r="A249" s="38">
        <v>202</v>
      </c>
      <c r="B249" s="13" t="s">
        <v>920</v>
      </c>
      <c r="C249" s="18" t="s">
        <v>921</v>
      </c>
      <c r="D249" s="20" t="s">
        <v>922</v>
      </c>
      <c r="E249" s="34">
        <v>46055</v>
      </c>
      <c r="F249" s="34">
        <v>46296</v>
      </c>
      <c r="G249" s="13" t="s">
        <v>923</v>
      </c>
      <c r="H249" s="17">
        <v>1020836096</v>
      </c>
      <c r="I249" s="16">
        <v>9</v>
      </c>
      <c r="J249" s="20" t="s">
        <v>872</v>
      </c>
      <c r="K249" s="33" t="s">
        <v>24</v>
      </c>
      <c r="L249" s="33" t="s">
        <v>32</v>
      </c>
      <c r="M249" s="16" t="s">
        <v>33</v>
      </c>
      <c r="N249" s="17">
        <f>VLOOKUP($M249,LISTAS!$C$3:$H$13,3,0)</f>
        <v>1841201</v>
      </c>
      <c r="O249" s="17" t="str">
        <f>VLOOKUP($M249,LISTAS!$C$3:$H$13,2,0)</f>
        <v>I</v>
      </c>
      <c r="P249" s="16" t="str">
        <f>VLOOKUP($M249,LISTAS!$C$3:$H$13,6,0)</f>
        <v>Examen médico ocupacional para personal de planta de acuerdo con perfil de cargo y profesiograma de la Entidad.
Examen médico ocupacional para contratistas con énfasis osteomuscular y cardiovascular vigencia máxima de tres (3) años.</v>
      </c>
      <c r="Q249" s="17" t="str">
        <f t="shared" si="6"/>
        <v>SI</v>
      </c>
      <c r="R249" s="17" t="str">
        <f t="shared" si="7"/>
        <v>NO</v>
      </c>
      <c r="S249" s="17"/>
    </row>
    <row r="250" spans="1:19" ht="15.75" customHeight="1">
      <c r="A250" s="38">
        <v>203</v>
      </c>
      <c r="B250" s="13" t="s">
        <v>924</v>
      </c>
      <c r="C250" s="18" t="s">
        <v>925</v>
      </c>
      <c r="D250" s="20" t="s">
        <v>926</v>
      </c>
      <c r="E250" s="34">
        <v>46058</v>
      </c>
      <c r="F250" s="34">
        <v>46299</v>
      </c>
      <c r="G250" s="14" t="s">
        <v>927</v>
      </c>
      <c r="H250" s="17">
        <v>1023974325</v>
      </c>
      <c r="I250" s="16">
        <v>2</v>
      </c>
      <c r="J250" s="20" t="s">
        <v>928</v>
      </c>
      <c r="K250" s="33" t="s">
        <v>24</v>
      </c>
      <c r="L250" s="33" t="s">
        <v>32</v>
      </c>
      <c r="M250" s="16" t="s">
        <v>44</v>
      </c>
      <c r="N250" s="17">
        <f>VLOOKUP($M250,LISTAS!$C$3:$H$13,3,0)</f>
        <v>3869201</v>
      </c>
      <c r="O250" s="17" t="str">
        <f>VLOOKUP($M250,LISTAS!$C$3:$H$13,2,0)</f>
        <v>III</v>
      </c>
      <c r="P250" s="16" t="str">
        <f>VLOOKUP($M250,LISTAS!$C$3:$H$13,6,0)</f>
        <v>Examen médico ocupacional para contratistas con énfasis osteomuscular y cardiovascular, Optometría y audiometría Nota: Este nivel de riesgo excluye trabajos en alturas</v>
      </c>
      <c r="Q250" s="17" t="str">
        <f t="shared" si="6"/>
        <v>NO</v>
      </c>
      <c r="R250" s="17" t="str">
        <f t="shared" si="7"/>
        <v>SI</v>
      </c>
      <c r="S250" s="17" t="s">
        <v>50</v>
      </c>
    </row>
    <row r="251" spans="1:19" ht="15.75" customHeight="1">
      <c r="A251" s="38">
        <v>204</v>
      </c>
      <c r="B251" s="13" t="s">
        <v>929</v>
      </c>
      <c r="C251" s="18" t="s">
        <v>930</v>
      </c>
      <c r="D251" s="20" t="s">
        <v>931</v>
      </c>
      <c r="E251" s="34">
        <v>46055</v>
      </c>
      <c r="F251" s="34">
        <v>46296</v>
      </c>
      <c r="G251" s="14" t="s">
        <v>932</v>
      </c>
      <c r="H251" s="17">
        <v>1047371671</v>
      </c>
      <c r="I251" s="16">
        <v>5</v>
      </c>
      <c r="J251" s="20" t="s">
        <v>888</v>
      </c>
      <c r="K251" s="33" t="s">
        <v>24</v>
      </c>
      <c r="L251" s="33" t="s">
        <v>32</v>
      </c>
      <c r="M251" s="16" t="s">
        <v>33</v>
      </c>
      <c r="N251" s="17">
        <f>VLOOKUP($M251,LISTAS!$C$3:$H$13,3,0)</f>
        <v>1841201</v>
      </c>
      <c r="O251" s="17" t="str">
        <f>VLOOKUP($M251,LISTAS!$C$3:$H$13,2,0)</f>
        <v>I</v>
      </c>
      <c r="P251" s="16" t="str">
        <f>VLOOKUP($M251,LISTAS!$C$3:$H$13,6,0)</f>
        <v>Examen médico ocupacional para personal de planta de acuerdo con perfil de cargo y profesiograma de la Entidad.
Examen médico ocupacional para contratistas con énfasis osteomuscular y cardiovascular vigencia máxima de tres (3) años.</v>
      </c>
      <c r="Q251" s="17" t="str">
        <f t="shared" si="6"/>
        <v>SI</v>
      </c>
      <c r="R251" s="17" t="str">
        <f t="shared" si="7"/>
        <v>NO</v>
      </c>
      <c r="S251" s="17"/>
    </row>
    <row r="252" spans="1:19" ht="15.75" customHeight="1">
      <c r="A252" s="38">
        <v>205</v>
      </c>
      <c r="B252" s="13" t="s">
        <v>933</v>
      </c>
      <c r="C252" s="18" t="s">
        <v>934</v>
      </c>
      <c r="D252" s="14" t="s">
        <v>811</v>
      </c>
      <c r="E252" s="34">
        <v>46055</v>
      </c>
      <c r="F252" s="34">
        <v>46235</v>
      </c>
      <c r="G252" s="14" t="s">
        <v>935</v>
      </c>
      <c r="H252" s="17">
        <v>37659775</v>
      </c>
      <c r="I252" s="16">
        <v>3</v>
      </c>
      <c r="J252" s="20" t="s">
        <v>812</v>
      </c>
      <c r="K252" s="33" t="s">
        <v>24</v>
      </c>
      <c r="L252" s="33" t="s">
        <v>32</v>
      </c>
      <c r="M252" s="16" t="s">
        <v>33</v>
      </c>
      <c r="N252" s="17">
        <f>VLOOKUP($M252,LISTAS!$C$3:$H$13,3,0)</f>
        <v>1841201</v>
      </c>
      <c r="O252" s="17" t="str">
        <f>VLOOKUP($M252,LISTAS!$C$3:$H$13,2,0)</f>
        <v>I</v>
      </c>
      <c r="P252" s="16" t="str">
        <f>VLOOKUP($M252,LISTAS!$C$3:$H$13,6,0)</f>
        <v>Examen médico ocupacional para personal de planta de acuerdo con perfil de cargo y profesiograma de la Entidad.
Examen médico ocupacional para contratistas con énfasis osteomuscular y cardiovascular vigencia máxima de tres (3) años.</v>
      </c>
      <c r="Q252" s="17" t="str">
        <f t="shared" si="6"/>
        <v>SI</v>
      </c>
      <c r="R252" s="17" t="str">
        <f t="shared" si="7"/>
        <v>NO</v>
      </c>
      <c r="S252" s="17"/>
    </row>
    <row r="253" spans="1:19" ht="15.75" customHeight="1">
      <c r="A253" s="38">
        <v>206</v>
      </c>
      <c r="B253" s="13" t="s">
        <v>936</v>
      </c>
      <c r="C253" s="18" t="s">
        <v>937</v>
      </c>
      <c r="D253" s="20" t="s">
        <v>938</v>
      </c>
      <c r="E253" s="34">
        <v>46055</v>
      </c>
      <c r="F253" s="34">
        <v>46235</v>
      </c>
      <c r="G253" s="13" t="s">
        <v>939</v>
      </c>
      <c r="H253" s="17">
        <v>1112039710</v>
      </c>
      <c r="I253" s="16">
        <v>8</v>
      </c>
      <c r="J253" s="20" t="s">
        <v>940</v>
      </c>
      <c r="K253" s="33" t="s">
        <v>24</v>
      </c>
      <c r="L253" s="33" t="s">
        <v>32</v>
      </c>
      <c r="M253" s="16" t="s">
        <v>33</v>
      </c>
      <c r="N253" s="17">
        <f>VLOOKUP($M253,LISTAS!$C$3:$H$13,3,0)</f>
        <v>1841201</v>
      </c>
      <c r="O253" s="17" t="str">
        <f>VLOOKUP($M253,LISTAS!$C$3:$H$13,2,0)</f>
        <v>I</v>
      </c>
      <c r="P253" s="16" t="str">
        <f>VLOOKUP($M253,LISTAS!$C$3:$H$13,6,0)</f>
        <v>Examen médico ocupacional para personal de planta de acuerdo con perfil de cargo y profesiograma de la Entidad.
Examen médico ocupacional para contratistas con énfasis osteomuscular y cardiovascular vigencia máxima de tres (3) años.</v>
      </c>
      <c r="Q253" s="17" t="str">
        <f t="shared" si="6"/>
        <v>SI</v>
      </c>
      <c r="R253" s="17" t="str">
        <f t="shared" si="7"/>
        <v>NO</v>
      </c>
      <c r="S253" s="17"/>
    </row>
    <row r="254" spans="1:19" ht="15.75" customHeight="1">
      <c r="A254" s="38">
        <v>207</v>
      </c>
      <c r="B254" s="13" t="s">
        <v>941</v>
      </c>
      <c r="C254" s="18" t="s">
        <v>942</v>
      </c>
      <c r="D254" s="20" t="s">
        <v>773</v>
      </c>
      <c r="E254" s="34">
        <v>46055</v>
      </c>
      <c r="F254" s="34">
        <v>46296</v>
      </c>
      <c r="G254" s="13" t="s">
        <v>943</v>
      </c>
      <c r="H254" s="17">
        <v>1032356489</v>
      </c>
      <c r="I254" s="16">
        <v>3</v>
      </c>
      <c r="J254" s="20" t="s">
        <v>371</v>
      </c>
      <c r="K254" s="33" t="s">
        <v>24</v>
      </c>
      <c r="L254" s="33" t="s">
        <v>43</v>
      </c>
      <c r="M254" s="16" t="s">
        <v>832</v>
      </c>
      <c r="N254" s="17">
        <f>VLOOKUP($M254,LISTAS!$C$3:$H$13,3,0)</f>
        <v>3432101</v>
      </c>
      <c r="O254" s="17" t="str">
        <f>VLOOKUP($M254,LISTAS!$C$3:$H$13,2,0)</f>
        <v>III</v>
      </c>
      <c r="P254" s="16" t="str">
        <f>VLOOKUP($M254,LISTAS!$C$3:$H$13,6,0)</f>
        <v>Examen médico ocupacional para contratistas con énfasis osteomuscular y cardiovascular, Optometría. 
Debe contara con Certificado RETIE o CONTE 
Nota: Este nivel de riesgo excluye trabajos en alturas 
Nota 1: Requiere uso EPP específicos</v>
      </c>
      <c r="Q254" s="17" t="str">
        <f t="shared" si="6"/>
        <v>SI</v>
      </c>
      <c r="R254" s="17" t="str">
        <f t="shared" si="7"/>
        <v>NO</v>
      </c>
      <c r="S254" s="17"/>
    </row>
    <row r="255" spans="1:19" ht="15.75" customHeight="1">
      <c r="A255" s="38">
        <v>208</v>
      </c>
      <c r="B255" s="13" t="s">
        <v>944</v>
      </c>
      <c r="C255" s="18" t="s">
        <v>945</v>
      </c>
      <c r="D255" s="14" t="s">
        <v>536</v>
      </c>
      <c r="E255" s="34">
        <v>46055</v>
      </c>
      <c r="F255" s="34">
        <v>46296</v>
      </c>
      <c r="G255" s="13" t="s">
        <v>946</v>
      </c>
      <c r="H255" s="17">
        <v>79365849</v>
      </c>
      <c r="I255" s="16">
        <v>1</v>
      </c>
      <c r="J255" s="20" t="s">
        <v>538</v>
      </c>
      <c r="K255" s="33" t="s">
        <v>24</v>
      </c>
      <c r="L255" s="33" t="s">
        <v>200</v>
      </c>
      <c r="M255" s="16" t="s">
        <v>201</v>
      </c>
      <c r="N255" s="17">
        <f>VLOOKUP($M255,LISTAS!$C$3:$H$13,3,0)</f>
        <v>4492101</v>
      </c>
      <c r="O255" s="17" t="str">
        <f>VLOOKUP($M255,LISTAS!$C$3:$H$13,2,0)</f>
        <v>IV</v>
      </c>
      <c r="P255" s="16" t="str">
        <f>VLOOKUP($M255,LISTAS!$C$3:$H$13,6,0)</f>
        <v>Examen médico ocupacional para personal de planta de acuerdo con perfil de cargo y profesiograma de la Entidad. 
Examen médico ocupacional para contratistas con énfasis osteomuscular y cardiovascular que incluya: Optometría Audiometría Prueba psicosensométrica, perfil lipídico y glicemia, y para personas mayores de cincuenta (50) años deben incluir electrocardiograma, aportando para el Empleador o Contratante el certificado de aptitud para conducir vehículos automotores. 
Nota: Certificar Licencia de conducción vigente 
La SDG asume la cotización de riesgo IV y deben dar cumplimiento a lo establecido en el Plan Estratégico de Seguridad Vial – PESV.</v>
      </c>
      <c r="Q255" s="17" t="str">
        <f t="shared" si="6"/>
        <v>SI</v>
      </c>
      <c r="R255" s="17" t="str">
        <f t="shared" si="7"/>
        <v>NO</v>
      </c>
      <c r="S255" s="17"/>
    </row>
    <row r="256" spans="1:19" ht="15.75" customHeight="1">
      <c r="A256" s="38">
        <v>209</v>
      </c>
      <c r="B256" s="13" t="s">
        <v>947</v>
      </c>
      <c r="C256" s="18" t="s">
        <v>948</v>
      </c>
      <c r="D256" s="20" t="s">
        <v>949</v>
      </c>
      <c r="E256" s="34">
        <v>46055</v>
      </c>
      <c r="F256" s="34">
        <v>46296</v>
      </c>
      <c r="G256" s="14" t="s">
        <v>950</v>
      </c>
      <c r="H256" s="17">
        <v>1011086039</v>
      </c>
      <c r="I256" s="16"/>
      <c r="J256" s="20" t="s">
        <v>371</v>
      </c>
      <c r="K256" s="33" t="s">
        <v>24</v>
      </c>
      <c r="L256" s="33" t="s">
        <v>43</v>
      </c>
      <c r="M256" s="16" t="s">
        <v>832</v>
      </c>
      <c r="N256" s="17">
        <f>VLOOKUP($M256,LISTAS!$C$3:$H$13,3,0)</f>
        <v>3432101</v>
      </c>
      <c r="O256" s="17" t="str">
        <f>VLOOKUP($M256,LISTAS!$C$3:$H$13,2,0)</f>
        <v>III</v>
      </c>
      <c r="P256" s="16" t="str">
        <f>VLOOKUP($M256,LISTAS!$C$3:$H$13,6,0)</f>
        <v>Examen médico ocupacional para contratistas con énfasis osteomuscular y cardiovascular, Optometría. 
Debe contara con Certificado RETIE o CONTE 
Nota: Este nivel de riesgo excluye trabajos en alturas 
Nota 1: Requiere uso EPP específicos</v>
      </c>
      <c r="Q256" s="17" t="str">
        <f t="shared" si="6"/>
        <v>SI</v>
      </c>
      <c r="R256" s="17" t="str">
        <f t="shared" si="7"/>
        <v>NO</v>
      </c>
      <c r="S256" s="17"/>
    </row>
    <row r="257" spans="1:19" ht="15.75" customHeight="1">
      <c r="A257" s="38">
        <v>210</v>
      </c>
      <c r="B257" s="13" t="s">
        <v>951</v>
      </c>
      <c r="C257" s="18" t="s">
        <v>952</v>
      </c>
      <c r="D257" s="20" t="s">
        <v>926</v>
      </c>
      <c r="E257" s="34">
        <v>46055</v>
      </c>
      <c r="F257" s="34">
        <v>46296</v>
      </c>
      <c r="G257" s="14" t="s">
        <v>953</v>
      </c>
      <c r="H257" s="17">
        <v>53015735</v>
      </c>
      <c r="I257" s="16">
        <v>3</v>
      </c>
      <c r="J257" s="20" t="s">
        <v>928</v>
      </c>
      <c r="K257" s="33" t="s">
        <v>24</v>
      </c>
      <c r="L257" s="33" t="s">
        <v>43</v>
      </c>
      <c r="M257" s="16" t="s">
        <v>44</v>
      </c>
      <c r="N257" s="17">
        <f>VLOOKUP($M257,LISTAS!$C$3:$H$13,3,0)</f>
        <v>3869201</v>
      </c>
      <c r="O257" s="17" t="str">
        <f>VLOOKUP($M257,LISTAS!$C$3:$H$13,2,0)</f>
        <v>III</v>
      </c>
      <c r="P257" s="16" t="str">
        <f>VLOOKUP($M257,LISTAS!$C$3:$H$13,6,0)</f>
        <v>Examen médico ocupacional para contratistas con énfasis osteomuscular y cardiovascular, Optometría y audiometría Nota: Este nivel de riesgo excluye trabajos en alturas</v>
      </c>
      <c r="Q257" s="17" t="str">
        <f t="shared" si="6"/>
        <v>SI</v>
      </c>
      <c r="R257" s="17" t="str">
        <f t="shared" si="7"/>
        <v>NO</v>
      </c>
      <c r="S257" s="17"/>
    </row>
    <row r="258" spans="1:19" ht="15.75" customHeight="1">
      <c r="A258" s="38">
        <v>211</v>
      </c>
      <c r="B258" s="13" t="s">
        <v>954</v>
      </c>
      <c r="C258" s="18" t="s">
        <v>955</v>
      </c>
      <c r="D258" s="14" t="s">
        <v>811</v>
      </c>
      <c r="E258" s="34">
        <v>46066</v>
      </c>
      <c r="F258" s="34">
        <v>46246</v>
      </c>
      <c r="G258" s="14" t="s">
        <v>57</v>
      </c>
      <c r="H258" s="17">
        <v>1016044056</v>
      </c>
      <c r="I258" s="16">
        <v>0</v>
      </c>
      <c r="J258" s="20" t="s">
        <v>812</v>
      </c>
      <c r="K258" s="33" t="s">
        <v>24</v>
      </c>
      <c r="L258" s="33" t="s">
        <v>25</v>
      </c>
      <c r="M258" s="16" t="s">
        <v>33</v>
      </c>
      <c r="N258" s="17">
        <f>VLOOKUP($M258,LISTAS!$C$3:$H$13,3,0)</f>
        <v>1841201</v>
      </c>
      <c r="O258" s="17" t="str">
        <f>VLOOKUP($M258,LISTAS!$C$3:$H$13,2,0)</f>
        <v>I</v>
      </c>
      <c r="P258" s="16" t="str">
        <f>VLOOKUP($M258,LISTAS!$C$3:$H$13,6,0)</f>
        <v>Examen médico ocupacional para personal de planta de acuerdo con perfil de cargo y profesiograma de la Entidad.
Examen médico ocupacional para contratistas con énfasis osteomuscular y cardiovascular vigencia máxima de tres (3) años.</v>
      </c>
      <c r="Q258" s="17" t="str">
        <f t="shared" si="6"/>
        <v>NO</v>
      </c>
      <c r="R258" s="17" t="str">
        <f t="shared" si="7"/>
        <v>SI</v>
      </c>
      <c r="S258" s="17" t="s">
        <v>50</v>
      </c>
    </row>
    <row r="259" spans="1:19" ht="15.75" customHeight="1">
      <c r="A259" s="38">
        <v>212</v>
      </c>
      <c r="B259" s="13" t="s">
        <v>956</v>
      </c>
      <c r="C259" s="18" t="s">
        <v>957</v>
      </c>
      <c r="D259" s="14" t="s">
        <v>887</v>
      </c>
      <c r="E259" s="34">
        <v>46055</v>
      </c>
      <c r="F259" s="34">
        <v>46296</v>
      </c>
      <c r="G259" s="14" t="s">
        <v>958</v>
      </c>
      <c r="H259" s="17">
        <v>52045321</v>
      </c>
      <c r="I259" s="16">
        <v>2</v>
      </c>
      <c r="J259" s="20" t="s">
        <v>888</v>
      </c>
      <c r="K259" s="33" t="s">
        <v>24</v>
      </c>
      <c r="L259" s="33" t="s">
        <v>43</v>
      </c>
      <c r="M259" s="16" t="s">
        <v>33</v>
      </c>
      <c r="N259" s="17">
        <f>VLOOKUP($M259,LISTAS!$C$3:$H$13,3,0)</f>
        <v>1841201</v>
      </c>
      <c r="O259" s="17" t="str">
        <f>VLOOKUP($M259,LISTAS!$C$3:$H$13,2,0)</f>
        <v>I</v>
      </c>
      <c r="P259" s="16" t="str">
        <f>VLOOKUP($M259,LISTAS!$C$3:$H$13,6,0)</f>
        <v>Examen médico ocupacional para personal de planta de acuerdo con perfil de cargo y profesiograma de la Entidad.
Examen médico ocupacional para contratistas con énfasis osteomuscular y cardiovascular vigencia máxima de tres (3) años.</v>
      </c>
      <c r="Q259" s="17" t="str">
        <f t="shared" si="6"/>
        <v>NO</v>
      </c>
      <c r="R259" s="17" t="str">
        <f t="shared" si="7"/>
        <v>SI</v>
      </c>
      <c r="S259" s="17" t="s">
        <v>50</v>
      </c>
    </row>
    <row r="260" spans="1:19" ht="15.75" customHeight="1">
      <c r="A260" s="38">
        <v>213</v>
      </c>
      <c r="B260" s="13" t="s">
        <v>959</v>
      </c>
      <c r="C260" s="18" t="s">
        <v>960</v>
      </c>
      <c r="D260" s="20" t="s">
        <v>961</v>
      </c>
      <c r="E260" s="34">
        <v>46055</v>
      </c>
      <c r="F260" s="34">
        <v>46296</v>
      </c>
      <c r="G260" s="14" t="s">
        <v>962</v>
      </c>
      <c r="H260" s="17">
        <v>1233689143</v>
      </c>
      <c r="I260" s="16">
        <v>9</v>
      </c>
      <c r="J260" s="20" t="s">
        <v>928</v>
      </c>
      <c r="K260" s="33" t="s">
        <v>24</v>
      </c>
      <c r="L260" s="33" t="s">
        <v>43</v>
      </c>
      <c r="M260" s="16" t="s">
        <v>44</v>
      </c>
      <c r="N260" s="17">
        <f>VLOOKUP($M260,LISTAS!$C$3:$H$13,3,0)</f>
        <v>3869201</v>
      </c>
      <c r="O260" s="17" t="str">
        <f>VLOOKUP($M260,LISTAS!$C$3:$H$13,2,0)</f>
        <v>III</v>
      </c>
      <c r="P260" s="16" t="str">
        <f>VLOOKUP($M260,LISTAS!$C$3:$H$13,6,0)</f>
        <v>Examen médico ocupacional para contratistas con énfasis osteomuscular y cardiovascular, Optometría y audiometría Nota: Este nivel de riesgo excluye trabajos en alturas</v>
      </c>
      <c r="Q260" s="17" t="str">
        <f t="shared" ref="Q260:Q323" si="8">IF(L260=O260,"SI","NO")</f>
        <v>SI</v>
      </c>
      <c r="R260" s="17" t="str">
        <f t="shared" ref="R260:R323" si="9">IF($L260=$O260,"NO","SI")</f>
        <v>NO</v>
      </c>
      <c r="S260" s="17"/>
    </row>
    <row r="261" spans="1:19" ht="15.75" customHeight="1">
      <c r="A261" s="38">
        <v>214</v>
      </c>
      <c r="B261" s="13" t="s">
        <v>963</v>
      </c>
      <c r="C261" s="18" t="s">
        <v>964</v>
      </c>
      <c r="D261" s="20" t="s">
        <v>907</v>
      </c>
      <c r="E261" s="34">
        <v>46056</v>
      </c>
      <c r="F261" s="34">
        <v>46297</v>
      </c>
      <c r="G261" s="13" t="s">
        <v>965</v>
      </c>
      <c r="H261" s="17">
        <v>52123740</v>
      </c>
      <c r="I261" s="16">
        <v>1</v>
      </c>
      <c r="J261" s="20" t="s">
        <v>888</v>
      </c>
      <c r="K261" s="33" t="s">
        <v>24</v>
      </c>
      <c r="L261" s="33" t="s">
        <v>43</v>
      </c>
      <c r="M261" s="16" t="s">
        <v>33</v>
      </c>
      <c r="N261" s="17">
        <f>VLOOKUP($M261,LISTAS!$C$3:$H$13,3,0)</f>
        <v>1841201</v>
      </c>
      <c r="O261" s="17" t="str">
        <f>VLOOKUP($M261,LISTAS!$C$3:$H$13,2,0)</f>
        <v>I</v>
      </c>
      <c r="P261" s="16" t="str">
        <f>VLOOKUP($M261,LISTAS!$C$3:$H$13,6,0)</f>
        <v>Examen médico ocupacional para personal de planta de acuerdo con perfil de cargo y profesiograma de la Entidad.
Examen médico ocupacional para contratistas con énfasis osteomuscular y cardiovascular vigencia máxima de tres (3) años.</v>
      </c>
      <c r="Q261" s="17" t="str">
        <f t="shared" si="8"/>
        <v>NO</v>
      </c>
      <c r="R261" s="17" t="str">
        <f t="shared" si="9"/>
        <v>SI</v>
      </c>
      <c r="S261" s="17" t="s">
        <v>50</v>
      </c>
    </row>
    <row r="262" spans="1:19" ht="15.75" customHeight="1">
      <c r="A262" s="38">
        <v>215</v>
      </c>
      <c r="B262" s="13" t="s">
        <v>966</v>
      </c>
      <c r="C262" s="18" t="s">
        <v>967</v>
      </c>
      <c r="D262" s="14" t="s">
        <v>968</v>
      </c>
      <c r="E262" s="34">
        <v>46056</v>
      </c>
      <c r="F262" s="34">
        <v>46297</v>
      </c>
      <c r="G262" s="14" t="s">
        <v>969</v>
      </c>
      <c r="H262" s="17">
        <v>66846459</v>
      </c>
      <c r="I262" s="16">
        <v>8</v>
      </c>
      <c r="J262" s="20" t="s">
        <v>637</v>
      </c>
      <c r="K262" s="33" t="s">
        <v>24</v>
      </c>
      <c r="L262" s="33" t="s">
        <v>43</v>
      </c>
      <c r="M262" s="16" t="s">
        <v>33</v>
      </c>
      <c r="N262" s="17">
        <f>VLOOKUP($M262,LISTAS!$C$3:$H$13,3,0)</f>
        <v>1841201</v>
      </c>
      <c r="O262" s="17" t="str">
        <f>VLOOKUP($M262,LISTAS!$C$3:$H$13,2,0)</f>
        <v>I</v>
      </c>
      <c r="P262" s="16" t="str">
        <f>VLOOKUP($M262,LISTAS!$C$3:$H$13,6,0)</f>
        <v>Examen médico ocupacional para personal de planta de acuerdo con perfil de cargo y profesiograma de la Entidad.
Examen médico ocupacional para contratistas con énfasis osteomuscular y cardiovascular vigencia máxima de tres (3) años.</v>
      </c>
      <c r="Q262" s="17" t="str">
        <f t="shared" si="8"/>
        <v>NO</v>
      </c>
      <c r="R262" s="17" t="str">
        <f t="shared" si="9"/>
        <v>SI</v>
      </c>
      <c r="S262" s="17" t="s">
        <v>50</v>
      </c>
    </row>
    <row r="263" spans="1:19" ht="15.75" customHeight="1">
      <c r="A263" s="17">
        <v>216</v>
      </c>
      <c r="B263" s="13" t="s">
        <v>970</v>
      </c>
      <c r="C263" s="18" t="s">
        <v>971</v>
      </c>
      <c r="D263" s="20" t="s">
        <v>961</v>
      </c>
      <c r="E263" s="34">
        <v>46055</v>
      </c>
      <c r="F263" s="34">
        <v>46296</v>
      </c>
      <c r="G263" s="14" t="s">
        <v>972</v>
      </c>
      <c r="H263" s="17">
        <v>1026298169</v>
      </c>
      <c r="I263" s="16">
        <v>0</v>
      </c>
      <c r="J263" s="20" t="s">
        <v>928</v>
      </c>
      <c r="K263" s="33" t="s">
        <v>24</v>
      </c>
      <c r="L263" s="33" t="s">
        <v>43</v>
      </c>
      <c r="M263" s="16" t="s">
        <v>44</v>
      </c>
      <c r="N263" s="17">
        <f>VLOOKUP($M263,LISTAS!$C$3:$H$13,3,0)</f>
        <v>3869201</v>
      </c>
      <c r="O263" s="17" t="str">
        <f>VLOOKUP($M263,LISTAS!$C$3:$H$13,2,0)</f>
        <v>III</v>
      </c>
      <c r="P263" s="16" t="str">
        <f>VLOOKUP($M263,LISTAS!$C$3:$H$13,6,0)</f>
        <v>Examen médico ocupacional para contratistas con énfasis osteomuscular y cardiovascular, Optometría y audiometría Nota: Este nivel de riesgo excluye trabajos en alturas</v>
      </c>
      <c r="Q263" s="17" t="str">
        <f t="shared" si="8"/>
        <v>SI</v>
      </c>
      <c r="R263" s="17" t="str">
        <f t="shared" si="9"/>
        <v>NO</v>
      </c>
      <c r="S263" s="17"/>
    </row>
    <row r="264" spans="1:19" ht="15.75" customHeight="1">
      <c r="A264" s="17">
        <v>217</v>
      </c>
      <c r="B264" s="13" t="s">
        <v>973</v>
      </c>
      <c r="C264" s="18" t="s">
        <v>974</v>
      </c>
      <c r="D264" s="14" t="s">
        <v>894</v>
      </c>
      <c r="E264" s="34">
        <v>46056</v>
      </c>
      <c r="F264" s="34">
        <v>46236</v>
      </c>
      <c r="G264" s="14" t="s">
        <v>975</v>
      </c>
      <c r="H264" s="17">
        <v>1026568535</v>
      </c>
      <c r="I264" s="16">
        <v>2</v>
      </c>
      <c r="J264" s="23" t="s">
        <v>877</v>
      </c>
      <c r="K264" s="36" t="s">
        <v>24</v>
      </c>
      <c r="L264" s="36" t="s">
        <v>32</v>
      </c>
      <c r="M264" s="16" t="s">
        <v>33</v>
      </c>
      <c r="N264" s="17">
        <f>VLOOKUP($M264,LISTAS!$C$3:$H$13,3,0)</f>
        <v>1841201</v>
      </c>
      <c r="O264" s="17" t="str">
        <f>VLOOKUP($M264,LISTAS!$C$3:$H$13,2,0)</f>
        <v>I</v>
      </c>
      <c r="P264" s="16" t="str">
        <f>VLOOKUP($M264,LISTAS!$C$3:$H$13,6,0)</f>
        <v>Examen médico ocupacional para personal de planta de acuerdo con perfil de cargo y profesiograma de la Entidad.
Examen médico ocupacional para contratistas con énfasis osteomuscular y cardiovascular vigencia máxima de tres (3) años.</v>
      </c>
      <c r="Q264" s="17" t="str">
        <f t="shared" si="8"/>
        <v>SI</v>
      </c>
      <c r="R264" s="17" t="str">
        <f t="shared" si="9"/>
        <v>NO</v>
      </c>
      <c r="S264" s="17"/>
    </row>
    <row r="265" spans="1:19" ht="15.75" customHeight="1">
      <c r="A265" s="17">
        <v>218</v>
      </c>
      <c r="B265" s="13" t="s">
        <v>976</v>
      </c>
      <c r="C265" s="18" t="s">
        <v>977</v>
      </c>
      <c r="D265" s="14" t="s">
        <v>865</v>
      </c>
      <c r="E265" s="34">
        <v>46055</v>
      </c>
      <c r="F265" s="34">
        <v>46296</v>
      </c>
      <c r="G265" s="14" t="s">
        <v>978</v>
      </c>
      <c r="H265" s="17">
        <v>1032493114</v>
      </c>
      <c r="I265" s="16">
        <v>3</v>
      </c>
      <c r="J265" s="20" t="s">
        <v>867</v>
      </c>
      <c r="K265" s="33" t="s">
        <v>24</v>
      </c>
      <c r="L265" s="33" t="s">
        <v>43</v>
      </c>
      <c r="M265" s="16" t="s">
        <v>44</v>
      </c>
      <c r="N265" s="17">
        <f>VLOOKUP($M265,LISTAS!$C$3:$H$13,3,0)</f>
        <v>3869201</v>
      </c>
      <c r="O265" s="17" t="str">
        <f>VLOOKUP($M265,LISTAS!$C$3:$H$13,2,0)</f>
        <v>III</v>
      </c>
      <c r="P265" s="16" t="str">
        <f>VLOOKUP($M265,LISTAS!$C$3:$H$13,6,0)</f>
        <v>Examen médico ocupacional para contratistas con énfasis osteomuscular y cardiovascular, Optometría y audiometría Nota: Este nivel de riesgo excluye trabajos en alturas</v>
      </c>
      <c r="Q265" s="17" t="str">
        <f t="shared" si="8"/>
        <v>SI</v>
      </c>
      <c r="R265" s="17" t="str">
        <f t="shared" si="9"/>
        <v>NO</v>
      </c>
      <c r="S265" s="17"/>
    </row>
    <row r="266" spans="1:19" ht="15.75" customHeight="1">
      <c r="A266" s="17">
        <v>219</v>
      </c>
      <c r="B266" s="13" t="s">
        <v>979</v>
      </c>
      <c r="C266" s="18" t="s">
        <v>980</v>
      </c>
      <c r="D266" s="20" t="s">
        <v>981</v>
      </c>
      <c r="E266" s="34">
        <v>46059</v>
      </c>
      <c r="F266" s="34">
        <v>46300</v>
      </c>
      <c r="G266" s="13" t="s">
        <v>982</v>
      </c>
      <c r="H266" s="17">
        <v>79259363</v>
      </c>
      <c r="I266" s="16">
        <v>9</v>
      </c>
      <c r="J266" s="20" t="s">
        <v>637</v>
      </c>
      <c r="K266" s="33" t="s">
        <v>24</v>
      </c>
      <c r="L266" s="33" t="s">
        <v>43</v>
      </c>
      <c r="M266" s="16" t="s">
        <v>33</v>
      </c>
      <c r="N266" s="17">
        <f>VLOOKUP($M266,LISTAS!$C$3:$H$13,3,0)</f>
        <v>1841201</v>
      </c>
      <c r="O266" s="17" t="str">
        <f>VLOOKUP($M266,LISTAS!$C$3:$H$13,2,0)</f>
        <v>I</v>
      </c>
      <c r="P266" s="16" t="str">
        <f>VLOOKUP($M266,LISTAS!$C$3:$H$13,6,0)</f>
        <v>Examen médico ocupacional para personal de planta de acuerdo con perfil de cargo y profesiograma de la Entidad.
Examen médico ocupacional para contratistas con énfasis osteomuscular y cardiovascular vigencia máxima de tres (3) años.</v>
      </c>
      <c r="Q266" s="17" t="str">
        <f t="shared" si="8"/>
        <v>NO</v>
      </c>
      <c r="R266" s="17" t="str">
        <f t="shared" si="9"/>
        <v>SI</v>
      </c>
      <c r="S266" s="17" t="s">
        <v>50</v>
      </c>
    </row>
    <row r="267" spans="1:19" ht="15.75" customHeight="1">
      <c r="A267" s="17">
        <v>220</v>
      </c>
      <c r="B267" s="13" t="s">
        <v>983</v>
      </c>
      <c r="C267" s="18" t="s">
        <v>984</v>
      </c>
      <c r="D267" s="14" t="s">
        <v>870</v>
      </c>
      <c r="E267" s="34">
        <v>46058</v>
      </c>
      <c r="F267" s="34">
        <v>46299</v>
      </c>
      <c r="G267" s="14" t="s">
        <v>985</v>
      </c>
      <c r="H267" s="17">
        <v>1149444759</v>
      </c>
      <c r="I267" s="16">
        <v>9</v>
      </c>
      <c r="J267" s="20" t="s">
        <v>872</v>
      </c>
      <c r="K267" s="33" t="s">
        <v>24</v>
      </c>
      <c r="L267" s="33" t="s">
        <v>43</v>
      </c>
      <c r="M267" s="16" t="s">
        <v>44</v>
      </c>
      <c r="N267" s="17">
        <f>VLOOKUP($M267,LISTAS!$C$3:$H$13,3,0)</f>
        <v>3869201</v>
      </c>
      <c r="O267" s="17" t="str">
        <f>VLOOKUP($M267,LISTAS!$C$3:$H$13,2,0)</f>
        <v>III</v>
      </c>
      <c r="P267" s="16" t="str">
        <f>VLOOKUP($M267,LISTAS!$C$3:$H$13,6,0)</f>
        <v>Examen médico ocupacional para contratistas con énfasis osteomuscular y cardiovascular, Optometría y audiometría Nota: Este nivel de riesgo excluye trabajos en alturas</v>
      </c>
      <c r="Q267" s="17" t="str">
        <f t="shared" si="8"/>
        <v>SI</v>
      </c>
      <c r="R267" s="17" t="str">
        <f t="shared" si="9"/>
        <v>NO</v>
      </c>
      <c r="S267" s="17"/>
    </row>
    <row r="268" spans="1:19" ht="15.75" customHeight="1">
      <c r="A268" s="17">
        <v>221</v>
      </c>
      <c r="B268" s="13" t="s">
        <v>986</v>
      </c>
      <c r="C268" s="18" t="s">
        <v>987</v>
      </c>
      <c r="D268" s="14" t="s">
        <v>818</v>
      </c>
      <c r="E268" s="34">
        <v>46058</v>
      </c>
      <c r="F268" s="34">
        <v>46238</v>
      </c>
      <c r="G268" s="14" t="s">
        <v>988</v>
      </c>
      <c r="H268" s="17">
        <v>1010218952</v>
      </c>
      <c r="I268" s="16">
        <v>1</v>
      </c>
      <c r="J268" s="23" t="s">
        <v>820</v>
      </c>
      <c r="K268" s="36" t="s">
        <v>24</v>
      </c>
      <c r="L268" s="36" t="s">
        <v>25</v>
      </c>
      <c r="M268" s="16" t="s">
        <v>26</v>
      </c>
      <c r="N268" s="17">
        <f>VLOOKUP($M268,LISTAS!$C$3:$H$13,3,0)</f>
        <v>5842302</v>
      </c>
      <c r="O268" s="17" t="str">
        <f>VLOOKUP($M268,LISTAS!$C$3:$H$13,2,0)</f>
        <v>V</v>
      </c>
      <c r="P268" s="16" t="str">
        <f>VLOOKUP($M268,LISTAS!$C$3:$H$13,6,0)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68" s="17" t="str">
        <f t="shared" si="8"/>
        <v>SI</v>
      </c>
      <c r="R268" s="17" t="str">
        <f t="shared" si="9"/>
        <v>NO</v>
      </c>
      <c r="S268" s="17"/>
    </row>
    <row r="269" spans="1:19" ht="15.75" customHeight="1">
      <c r="A269" s="17">
        <v>222</v>
      </c>
      <c r="B269" s="13" t="s">
        <v>989</v>
      </c>
      <c r="C269" s="18" t="s">
        <v>990</v>
      </c>
      <c r="D269" s="20" t="s">
        <v>938</v>
      </c>
      <c r="E269" s="34">
        <v>46058</v>
      </c>
      <c r="F269" s="34">
        <v>46238</v>
      </c>
      <c r="G269" s="13" t="s">
        <v>991</v>
      </c>
      <c r="H269" s="17">
        <v>1014266075</v>
      </c>
      <c r="I269" s="16">
        <v>6</v>
      </c>
      <c r="J269" s="20" t="s">
        <v>940</v>
      </c>
      <c r="K269" s="33" t="s">
        <v>24</v>
      </c>
      <c r="L269" s="33" t="s">
        <v>32</v>
      </c>
      <c r="M269" s="16" t="s">
        <v>33</v>
      </c>
      <c r="N269" s="17">
        <f>VLOOKUP($M269,LISTAS!$C$3:$H$13,3,0)</f>
        <v>1841201</v>
      </c>
      <c r="O269" s="17" t="str">
        <f>VLOOKUP($M269,LISTAS!$C$3:$H$13,2,0)</f>
        <v>I</v>
      </c>
      <c r="P269" s="16" t="str">
        <f>VLOOKUP($M269,LISTAS!$C$3:$H$13,6,0)</f>
        <v>Examen médico ocupacional para personal de planta de acuerdo con perfil de cargo y profesiograma de la Entidad.
Examen médico ocupacional para contratistas con énfasis osteomuscular y cardiovascular vigencia máxima de tres (3) años.</v>
      </c>
      <c r="Q269" s="17" t="str">
        <f t="shared" si="8"/>
        <v>SI</v>
      </c>
      <c r="R269" s="17" t="str">
        <f t="shared" si="9"/>
        <v>NO</v>
      </c>
      <c r="S269" s="17"/>
    </row>
    <row r="270" spans="1:19" ht="15.75" customHeight="1">
      <c r="A270" s="17">
        <v>223</v>
      </c>
      <c r="B270" s="13" t="s">
        <v>992</v>
      </c>
      <c r="C270" s="18" t="s">
        <v>993</v>
      </c>
      <c r="D270" s="14" t="s">
        <v>811</v>
      </c>
      <c r="E270" s="34">
        <v>46058</v>
      </c>
      <c r="F270" s="34">
        <v>46238</v>
      </c>
      <c r="G270" s="13" t="s">
        <v>124</v>
      </c>
      <c r="H270" s="17">
        <v>80001279</v>
      </c>
      <c r="I270" s="16">
        <v>3</v>
      </c>
      <c r="J270" s="20" t="s">
        <v>812</v>
      </c>
      <c r="K270" s="33" t="s">
        <v>24</v>
      </c>
      <c r="L270" s="33" t="s">
        <v>32</v>
      </c>
      <c r="M270" s="16" t="s">
        <v>33</v>
      </c>
      <c r="N270" s="17">
        <f>VLOOKUP($M270,LISTAS!$C$3:$H$13,3,0)</f>
        <v>1841201</v>
      </c>
      <c r="O270" s="17" t="str">
        <f>VLOOKUP($M270,LISTAS!$C$3:$H$13,2,0)</f>
        <v>I</v>
      </c>
      <c r="P270" s="16" t="str">
        <f>VLOOKUP($M270,LISTAS!$C$3:$H$13,6,0)</f>
        <v>Examen médico ocupacional para personal de planta de acuerdo con perfil de cargo y profesiograma de la Entidad.
Examen médico ocupacional para contratistas con énfasis osteomuscular y cardiovascular vigencia máxima de tres (3) años.</v>
      </c>
      <c r="Q270" s="17" t="str">
        <f t="shared" si="8"/>
        <v>SI</v>
      </c>
      <c r="R270" s="17" t="str">
        <f t="shared" si="9"/>
        <v>NO</v>
      </c>
      <c r="S270" s="17"/>
    </row>
    <row r="271" spans="1:19" ht="15.75" customHeight="1">
      <c r="A271" s="17">
        <v>224</v>
      </c>
      <c r="B271" s="13" t="s">
        <v>994</v>
      </c>
      <c r="C271" s="18" t="s">
        <v>995</v>
      </c>
      <c r="D271" s="24" t="s">
        <v>996</v>
      </c>
      <c r="E271" s="34">
        <v>46058</v>
      </c>
      <c r="F271" s="34">
        <v>46238</v>
      </c>
      <c r="G271" s="13" t="s">
        <v>997</v>
      </c>
      <c r="H271" s="17">
        <v>1018417519</v>
      </c>
      <c r="I271" s="16">
        <v>8</v>
      </c>
      <c r="J271" s="20" t="s">
        <v>919</v>
      </c>
      <c r="K271" s="33" t="s">
        <v>24</v>
      </c>
      <c r="L271" s="33" t="s">
        <v>43</v>
      </c>
      <c r="M271" s="16" t="s">
        <v>33</v>
      </c>
      <c r="N271" s="17">
        <f>VLOOKUP($M271,LISTAS!$C$3:$H$13,3,0)</f>
        <v>1841201</v>
      </c>
      <c r="O271" s="17" t="str">
        <f>VLOOKUP($M271,LISTAS!$C$3:$H$13,2,0)</f>
        <v>I</v>
      </c>
      <c r="P271" s="16" t="str">
        <f>VLOOKUP($M271,LISTAS!$C$3:$H$13,6,0)</f>
        <v>Examen médico ocupacional para personal de planta de acuerdo con perfil de cargo y profesiograma de la Entidad.
Examen médico ocupacional para contratistas con énfasis osteomuscular y cardiovascular vigencia máxima de tres (3) años.</v>
      </c>
      <c r="Q271" s="17" t="str">
        <f t="shared" si="8"/>
        <v>NO</v>
      </c>
      <c r="R271" s="17" t="str">
        <f t="shared" si="9"/>
        <v>SI</v>
      </c>
      <c r="S271" s="17" t="s">
        <v>50</v>
      </c>
    </row>
    <row r="272" spans="1:19" ht="15.75" customHeight="1">
      <c r="A272" s="17">
        <v>225</v>
      </c>
      <c r="B272" s="13" t="s">
        <v>998</v>
      </c>
      <c r="C272" s="18" t="s">
        <v>999</v>
      </c>
      <c r="D272" s="14" t="s">
        <v>848</v>
      </c>
      <c r="E272" s="34">
        <v>46058</v>
      </c>
      <c r="F272" s="34">
        <v>46238</v>
      </c>
      <c r="G272" s="13" t="s">
        <v>1000</v>
      </c>
      <c r="H272" s="17">
        <v>80769750</v>
      </c>
      <c r="I272" s="16">
        <v>8</v>
      </c>
      <c r="J272" s="23" t="s">
        <v>850</v>
      </c>
      <c r="K272" s="36" t="s">
        <v>24</v>
      </c>
      <c r="L272" s="36" t="s">
        <v>25</v>
      </c>
      <c r="M272" s="16" t="s">
        <v>33</v>
      </c>
      <c r="N272" s="17">
        <f>VLOOKUP($M272,LISTAS!$C$3:$H$13,3,0)</f>
        <v>1841201</v>
      </c>
      <c r="O272" s="17" t="str">
        <f>VLOOKUP($M272,LISTAS!$C$3:$H$13,2,0)</f>
        <v>I</v>
      </c>
      <c r="P272" s="16" t="str">
        <f>VLOOKUP($M272,LISTAS!$C$3:$H$13,6,0)</f>
        <v>Examen médico ocupacional para personal de planta de acuerdo con perfil de cargo y profesiograma de la Entidad.
Examen médico ocupacional para contratistas con énfasis osteomuscular y cardiovascular vigencia máxima de tres (3) años.</v>
      </c>
      <c r="Q272" s="17" t="str">
        <f t="shared" si="8"/>
        <v>NO</v>
      </c>
      <c r="R272" s="17" t="str">
        <f t="shared" si="9"/>
        <v>SI</v>
      </c>
      <c r="S272" s="17" t="s">
        <v>50</v>
      </c>
    </row>
    <row r="273" spans="1:19" ht="15.75" customHeight="1">
      <c r="A273" s="17">
        <v>226</v>
      </c>
      <c r="B273" s="13" t="s">
        <v>1001</v>
      </c>
      <c r="C273" s="18" t="s">
        <v>1002</v>
      </c>
      <c r="D273" s="20" t="s">
        <v>1003</v>
      </c>
      <c r="E273" s="34">
        <v>46055</v>
      </c>
      <c r="F273" s="34">
        <v>46235</v>
      </c>
      <c r="G273" s="14" t="s">
        <v>1004</v>
      </c>
      <c r="H273" s="17">
        <v>1136883135</v>
      </c>
      <c r="I273" s="16">
        <v>9</v>
      </c>
      <c r="J273" s="20" t="s">
        <v>919</v>
      </c>
      <c r="K273" s="33" t="s">
        <v>24</v>
      </c>
      <c r="L273" s="33" t="s">
        <v>32</v>
      </c>
      <c r="M273" s="16" t="s">
        <v>33</v>
      </c>
      <c r="N273" s="17">
        <f>VLOOKUP($M273,LISTAS!$C$3:$H$13,3,0)</f>
        <v>1841201</v>
      </c>
      <c r="O273" s="17" t="str">
        <f>VLOOKUP($M273,LISTAS!$C$3:$H$13,2,0)</f>
        <v>I</v>
      </c>
      <c r="P273" s="16" t="str">
        <f>VLOOKUP($M273,LISTAS!$C$3:$H$13,6,0)</f>
        <v>Examen médico ocupacional para personal de planta de acuerdo con perfil de cargo y profesiograma de la Entidad.
Examen médico ocupacional para contratistas con énfasis osteomuscular y cardiovascular vigencia máxima de tres (3) años.</v>
      </c>
      <c r="Q273" s="17" t="str">
        <f t="shared" si="8"/>
        <v>SI</v>
      </c>
      <c r="R273" s="17" t="str">
        <f t="shared" si="9"/>
        <v>NO</v>
      </c>
      <c r="S273" s="17"/>
    </row>
    <row r="274" spans="1:19" ht="15.75" customHeight="1">
      <c r="A274" s="17">
        <v>227</v>
      </c>
      <c r="B274" s="13" t="s">
        <v>1005</v>
      </c>
      <c r="C274" s="18" t="s">
        <v>1006</v>
      </c>
      <c r="D274" s="20" t="s">
        <v>612</v>
      </c>
      <c r="E274" s="34">
        <v>46055</v>
      </c>
      <c r="F274" s="34">
        <v>46235</v>
      </c>
      <c r="G274" s="13" t="s">
        <v>1007</v>
      </c>
      <c r="H274" s="17">
        <v>1072746649</v>
      </c>
      <c r="I274" s="16">
        <v>4</v>
      </c>
      <c r="J274" s="23" t="s">
        <v>300</v>
      </c>
      <c r="K274" s="36" t="s">
        <v>24</v>
      </c>
      <c r="L274" s="36" t="s">
        <v>25</v>
      </c>
      <c r="M274" s="16" t="s">
        <v>26</v>
      </c>
      <c r="N274" s="17">
        <f>VLOOKUP($M274,LISTAS!$C$3:$H$13,3,0)</f>
        <v>5842302</v>
      </c>
      <c r="O274" s="17" t="str">
        <f>VLOOKUP($M274,LISTAS!$C$3:$H$13,2,0)</f>
        <v>V</v>
      </c>
      <c r="P274" s="16" t="str">
        <f>VLOOKUP($M274,LISTAS!$C$3:$H$13,6,0)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74" s="17" t="str">
        <f t="shared" si="8"/>
        <v>SI</v>
      </c>
      <c r="R274" s="17" t="str">
        <f t="shared" si="9"/>
        <v>NO</v>
      </c>
      <c r="S274" s="17"/>
    </row>
    <row r="275" spans="1:19" ht="15.75" customHeight="1">
      <c r="A275" s="17">
        <v>228</v>
      </c>
      <c r="B275" s="13" t="s">
        <v>1008</v>
      </c>
      <c r="C275" s="18" t="s">
        <v>1009</v>
      </c>
      <c r="D275" s="14" t="s">
        <v>491</v>
      </c>
      <c r="E275" s="34">
        <v>46055</v>
      </c>
      <c r="F275" s="34">
        <v>46296</v>
      </c>
      <c r="G275" s="13" t="s">
        <v>1010</v>
      </c>
      <c r="H275" s="17">
        <v>12557411</v>
      </c>
      <c r="I275" s="16">
        <v>9</v>
      </c>
      <c r="J275" s="20" t="s">
        <v>492</v>
      </c>
      <c r="K275" s="33" t="s">
        <v>24</v>
      </c>
      <c r="L275" s="33" t="s">
        <v>200</v>
      </c>
      <c r="M275" s="16" t="s">
        <v>26</v>
      </c>
      <c r="N275" s="17">
        <f>VLOOKUP($M275,LISTAS!$C$3:$H$13,3,0)</f>
        <v>5842302</v>
      </c>
      <c r="O275" s="17" t="str">
        <f>VLOOKUP($M275,LISTAS!$C$3:$H$13,2,0)</f>
        <v>V</v>
      </c>
      <c r="P275" s="16" t="str">
        <f>VLOOKUP($M275,LISTAS!$C$3:$H$13,6,0)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75" s="17" t="str">
        <f t="shared" si="8"/>
        <v>NO</v>
      </c>
      <c r="R275" s="17" t="str">
        <f t="shared" si="9"/>
        <v>SI</v>
      </c>
      <c r="S275" s="17" t="s">
        <v>50</v>
      </c>
    </row>
    <row r="276" spans="1:19" ht="15.75" customHeight="1">
      <c r="A276" s="17">
        <v>229</v>
      </c>
      <c r="B276" s="13" t="s">
        <v>1011</v>
      </c>
      <c r="C276" s="18" t="s">
        <v>1012</v>
      </c>
      <c r="D276" s="20" t="s">
        <v>1013</v>
      </c>
      <c r="E276" s="34">
        <v>46056</v>
      </c>
      <c r="F276" s="34">
        <v>46297</v>
      </c>
      <c r="G276" s="14" t="s">
        <v>1014</v>
      </c>
      <c r="H276" s="17">
        <v>53107727</v>
      </c>
      <c r="I276" s="16">
        <v>1</v>
      </c>
      <c r="J276" s="20" t="s">
        <v>408</v>
      </c>
      <c r="K276" s="33" t="s">
        <v>24</v>
      </c>
      <c r="L276" s="33" t="s">
        <v>32</v>
      </c>
      <c r="M276" s="16" t="s">
        <v>33</v>
      </c>
      <c r="N276" s="17">
        <f>VLOOKUP($M276,LISTAS!$C$3:$H$13,3,0)</f>
        <v>1841201</v>
      </c>
      <c r="O276" s="17" t="str">
        <f>VLOOKUP($M276,LISTAS!$C$3:$H$13,2,0)</f>
        <v>I</v>
      </c>
      <c r="P276" s="16" t="str">
        <f>VLOOKUP($M276,LISTAS!$C$3:$H$13,6,0)</f>
        <v>Examen médico ocupacional para personal de planta de acuerdo con perfil de cargo y profesiograma de la Entidad.
Examen médico ocupacional para contratistas con énfasis osteomuscular y cardiovascular vigencia máxima de tres (3) años.</v>
      </c>
      <c r="Q276" s="17" t="str">
        <f t="shared" si="8"/>
        <v>SI</v>
      </c>
      <c r="R276" s="17" t="str">
        <f t="shared" si="9"/>
        <v>NO</v>
      </c>
      <c r="S276" s="17"/>
    </row>
    <row r="277" spans="1:19" ht="15.75" customHeight="1">
      <c r="A277" s="17">
        <v>230</v>
      </c>
      <c r="B277" s="13" t="s">
        <v>1015</v>
      </c>
      <c r="C277" s="18" t="s">
        <v>1016</v>
      </c>
      <c r="D277" s="14" t="s">
        <v>853</v>
      </c>
      <c r="E277" s="34">
        <v>46056</v>
      </c>
      <c r="F277" s="34">
        <v>46236</v>
      </c>
      <c r="G277" s="14" t="s">
        <v>1017</v>
      </c>
      <c r="H277" s="17">
        <v>37319694</v>
      </c>
      <c r="I277" s="16">
        <v>7</v>
      </c>
      <c r="J277" s="20" t="s">
        <v>812</v>
      </c>
      <c r="K277" s="33" t="s">
        <v>24</v>
      </c>
      <c r="L277" s="33" t="s">
        <v>32</v>
      </c>
      <c r="M277" s="16" t="s">
        <v>33</v>
      </c>
      <c r="N277" s="17">
        <f>VLOOKUP($M277,LISTAS!$C$3:$H$13,3,0)</f>
        <v>1841201</v>
      </c>
      <c r="O277" s="17" t="str">
        <f>VLOOKUP($M277,LISTAS!$C$3:$H$13,2,0)</f>
        <v>I</v>
      </c>
      <c r="P277" s="16" t="str">
        <f>VLOOKUP($M277,LISTAS!$C$3:$H$13,6,0)</f>
        <v>Examen médico ocupacional para personal de planta de acuerdo con perfil de cargo y profesiograma de la Entidad.
Examen médico ocupacional para contratistas con énfasis osteomuscular y cardiovascular vigencia máxima de tres (3) años.</v>
      </c>
      <c r="Q277" s="17" t="str">
        <f t="shared" si="8"/>
        <v>SI</v>
      </c>
      <c r="R277" s="17" t="str">
        <f t="shared" si="9"/>
        <v>NO</v>
      </c>
      <c r="S277" s="17"/>
    </row>
    <row r="278" spans="1:19" ht="15.75" customHeight="1">
      <c r="A278" s="17">
        <v>231</v>
      </c>
      <c r="B278" s="13" t="s">
        <v>1018</v>
      </c>
      <c r="C278" s="18" t="s">
        <v>1019</v>
      </c>
      <c r="D278" s="20" t="s">
        <v>1020</v>
      </c>
      <c r="E278" s="34">
        <v>46056</v>
      </c>
      <c r="F278" s="34">
        <v>46297</v>
      </c>
      <c r="G278" s="14" t="s">
        <v>1021</v>
      </c>
      <c r="H278" s="17">
        <v>1128432113</v>
      </c>
      <c r="I278" s="16">
        <v>3</v>
      </c>
      <c r="J278" s="20" t="s">
        <v>637</v>
      </c>
      <c r="K278" s="33" t="s">
        <v>24</v>
      </c>
      <c r="L278" s="33" t="s">
        <v>43</v>
      </c>
      <c r="M278" s="16" t="s">
        <v>33</v>
      </c>
      <c r="N278" s="17">
        <f>VLOOKUP($M278,LISTAS!$C$3:$H$13,3,0)</f>
        <v>1841201</v>
      </c>
      <c r="O278" s="17" t="str">
        <f>VLOOKUP($M278,LISTAS!$C$3:$H$13,2,0)</f>
        <v>I</v>
      </c>
      <c r="P278" s="16" t="str">
        <f>VLOOKUP($M278,LISTAS!$C$3:$H$13,6,0)</f>
        <v>Examen médico ocupacional para personal de planta de acuerdo con perfil de cargo y profesiograma de la Entidad.
Examen médico ocupacional para contratistas con énfasis osteomuscular y cardiovascular vigencia máxima de tres (3) años.</v>
      </c>
      <c r="Q278" s="17" t="str">
        <f t="shared" si="8"/>
        <v>NO</v>
      </c>
      <c r="R278" s="17" t="str">
        <f t="shared" si="9"/>
        <v>SI</v>
      </c>
      <c r="S278" s="17" t="s">
        <v>50</v>
      </c>
    </row>
    <row r="279" spans="1:19" ht="15.75" customHeight="1">
      <c r="A279" s="17">
        <v>232</v>
      </c>
      <c r="B279" s="13" t="s">
        <v>1022</v>
      </c>
      <c r="C279" s="18" t="s">
        <v>1023</v>
      </c>
      <c r="D279" s="14" t="s">
        <v>880</v>
      </c>
      <c r="E279" s="34">
        <v>46056</v>
      </c>
      <c r="F279" s="34">
        <v>46297</v>
      </c>
      <c r="G279" s="14" t="s">
        <v>1024</v>
      </c>
      <c r="H279" s="17">
        <v>1140836696</v>
      </c>
      <c r="I279" s="16">
        <v>3</v>
      </c>
      <c r="J279" s="20" t="s">
        <v>300</v>
      </c>
      <c r="K279" s="33" t="s">
        <v>24</v>
      </c>
      <c r="L279" s="33" t="s">
        <v>25</v>
      </c>
      <c r="M279" s="16" t="s">
        <v>33</v>
      </c>
      <c r="N279" s="17">
        <f>VLOOKUP($M279,LISTAS!$C$3:$H$13,3,0)</f>
        <v>1841201</v>
      </c>
      <c r="O279" s="17" t="str">
        <f>VLOOKUP($M279,LISTAS!$C$3:$H$13,2,0)</f>
        <v>I</v>
      </c>
      <c r="P279" s="16" t="str">
        <f>VLOOKUP($M279,LISTAS!$C$3:$H$13,6,0)</f>
        <v>Examen médico ocupacional para personal de planta de acuerdo con perfil de cargo y profesiograma de la Entidad.
Examen médico ocupacional para contratistas con énfasis osteomuscular y cardiovascular vigencia máxima de tres (3) años.</v>
      </c>
      <c r="Q279" s="17" t="str">
        <f t="shared" si="8"/>
        <v>NO</v>
      </c>
      <c r="R279" s="17" t="str">
        <f t="shared" si="9"/>
        <v>SI</v>
      </c>
      <c r="S279" s="17" t="s">
        <v>50</v>
      </c>
    </row>
    <row r="280" spans="1:19" ht="15.75" customHeight="1">
      <c r="A280" s="17">
        <v>233</v>
      </c>
      <c r="B280" s="13" t="s">
        <v>1025</v>
      </c>
      <c r="C280" s="18" t="s">
        <v>1026</v>
      </c>
      <c r="D280" s="20" t="s">
        <v>926</v>
      </c>
      <c r="E280" s="34">
        <v>46055</v>
      </c>
      <c r="F280" s="34">
        <v>46296</v>
      </c>
      <c r="G280" s="14" t="s">
        <v>1027</v>
      </c>
      <c r="H280" s="17">
        <v>79752780</v>
      </c>
      <c r="I280" s="16">
        <v>0</v>
      </c>
      <c r="J280" s="20" t="s">
        <v>928</v>
      </c>
      <c r="K280" s="33" t="s">
        <v>24</v>
      </c>
      <c r="L280" s="33" t="s">
        <v>43</v>
      </c>
      <c r="M280" s="16" t="s">
        <v>44</v>
      </c>
      <c r="N280" s="17">
        <f>VLOOKUP($M280,LISTAS!$C$3:$H$13,3,0)</f>
        <v>3869201</v>
      </c>
      <c r="O280" s="17" t="str">
        <f>VLOOKUP($M280,LISTAS!$C$3:$H$13,2,0)</f>
        <v>III</v>
      </c>
      <c r="P280" s="16" t="str">
        <f>VLOOKUP($M280,LISTAS!$C$3:$H$13,6,0)</f>
        <v>Examen médico ocupacional para contratistas con énfasis osteomuscular y cardiovascular, Optometría y audiometría Nota: Este nivel de riesgo excluye trabajos en alturas</v>
      </c>
      <c r="Q280" s="17" t="str">
        <f t="shared" si="8"/>
        <v>SI</v>
      </c>
      <c r="R280" s="17" t="str">
        <f t="shared" si="9"/>
        <v>NO</v>
      </c>
      <c r="S280" s="17"/>
    </row>
    <row r="281" spans="1:19" ht="15.75" customHeight="1">
      <c r="A281" s="17">
        <v>234</v>
      </c>
      <c r="B281" s="13" t="s">
        <v>1028</v>
      </c>
      <c r="C281" s="18" t="s">
        <v>1029</v>
      </c>
      <c r="D281" s="20" t="s">
        <v>1030</v>
      </c>
      <c r="E281" s="34">
        <v>46055</v>
      </c>
      <c r="F281" s="34">
        <v>46296</v>
      </c>
      <c r="G281" s="14" t="s">
        <v>1031</v>
      </c>
      <c r="H281" s="17">
        <v>1123160607</v>
      </c>
      <c r="I281" s="16">
        <v>3</v>
      </c>
      <c r="J281" s="20" t="s">
        <v>300</v>
      </c>
      <c r="K281" s="33" t="s">
        <v>24</v>
      </c>
      <c r="L281" s="33" t="s">
        <v>43</v>
      </c>
      <c r="M281" s="16" t="s">
        <v>33</v>
      </c>
      <c r="N281" s="17">
        <f>VLOOKUP($M281,LISTAS!$C$3:$H$13,3,0)</f>
        <v>1841201</v>
      </c>
      <c r="O281" s="17" t="str">
        <f>VLOOKUP($M281,LISTAS!$C$3:$H$13,2,0)</f>
        <v>I</v>
      </c>
      <c r="P281" s="16" t="str">
        <f>VLOOKUP($M281,LISTAS!$C$3:$H$13,6,0)</f>
        <v>Examen médico ocupacional para personal de planta de acuerdo con perfil de cargo y profesiograma de la Entidad.
Examen médico ocupacional para contratistas con énfasis osteomuscular y cardiovascular vigencia máxima de tres (3) años.</v>
      </c>
      <c r="Q281" s="17" t="str">
        <f t="shared" si="8"/>
        <v>NO</v>
      </c>
      <c r="R281" s="17" t="str">
        <f t="shared" si="9"/>
        <v>SI</v>
      </c>
      <c r="S281" s="17" t="s">
        <v>50</v>
      </c>
    </row>
    <row r="282" spans="1:19" ht="15.75" customHeight="1">
      <c r="A282" s="17">
        <v>235</v>
      </c>
      <c r="B282" s="13" t="s">
        <v>1032</v>
      </c>
      <c r="C282" s="18" t="s">
        <v>1033</v>
      </c>
      <c r="D282" s="20" t="s">
        <v>769</v>
      </c>
      <c r="E282" s="34">
        <v>46056</v>
      </c>
      <c r="F282" s="34">
        <v>46297</v>
      </c>
      <c r="G282" s="14" t="s">
        <v>1034</v>
      </c>
      <c r="H282" s="17">
        <v>79115862</v>
      </c>
      <c r="I282" s="16">
        <v>4</v>
      </c>
      <c r="J282" s="20" t="s">
        <v>637</v>
      </c>
      <c r="K282" s="33" t="s">
        <v>24</v>
      </c>
      <c r="L282" s="33" t="s">
        <v>43</v>
      </c>
      <c r="M282" s="16" t="s">
        <v>33</v>
      </c>
      <c r="N282" s="17">
        <f>VLOOKUP($M282,LISTAS!$C$3:$H$13,3,0)</f>
        <v>1841201</v>
      </c>
      <c r="O282" s="17" t="str">
        <f>VLOOKUP($M282,LISTAS!$C$3:$H$13,2,0)</f>
        <v>I</v>
      </c>
      <c r="P282" s="16" t="str">
        <f>VLOOKUP($M282,LISTAS!$C$3:$H$13,6,0)</f>
        <v>Examen médico ocupacional para personal de planta de acuerdo con perfil de cargo y profesiograma de la Entidad.
Examen médico ocupacional para contratistas con énfasis osteomuscular y cardiovascular vigencia máxima de tres (3) años.</v>
      </c>
      <c r="Q282" s="17" t="str">
        <f t="shared" si="8"/>
        <v>NO</v>
      </c>
      <c r="R282" s="17" t="str">
        <f t="shared" si="9"/>
        <v>SI</v>
      </c>
      <c r="S282" s="17" t="s">
        <v>50</v>
      </c>
    </row>
    <row r="283" spans="1:19" ht="15.75" customHeight="1">
      <c r="A283" s="17">
        <v>236</v>
      </c>
      <c r="B283" s="13" t="s">
        <v>1035</v>
      </c>
      <c r="C283" s="18" t="s">
        <v>1036</v>
      </c>
      <c r="D283" s="14" t="s">
        <v>807</v>
      </c>
      <c r="E283" s="34">
        <v>46055</v>
      </c>
      <c r="F283" s="34">
        <v>46235</v>
      </c>
      <c r="G283" s="13" t="s">
        <v>1037</v>
      </c>
      <c r="H283" s="17">
        <v>79971582</v>
      </c>
      <c r="I283" s="16">
        <v>8</v>
      </c>
      <c r="J283" s="23" t="s">
        <v>808</v>
      </c>
      <c r="K283" s="36" t="s">
        <v>24</v>
      </c>
      <c r="L283" s="36" t="s">
        <v>43</v>
      </c>
      <c r="M283" s="16" t="s">
        <v>26</v>
      </c>
      <c r="N283" s="17">
        <f>VLOOKUP($M283,LISTAS!$C$3:$H$13,3,0)</f>
        <v>5842302</v>
      </c>
      <c r="O283" s="17" t="str">
        <f>VLOOKUP($M283,LISTAS!$C$3:$H$13,2,0)</f>
        <v>V</v>
      </c>
      <c r="P283" s="16" t="str">
        <f>VLOOKUP($M283,LISTAS!$C$3:$H$13,6,0)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83" s="17" t="str">
        <f t="shared" si="8"/>
        <v>NO</v>
      </c>
      <c r="R283" s="17" t="str">
        <f t="shared" si="9"/>
        <v>SI</v>
      </c>
      <c r="S283" s="17" t="s">
        <v>50</v>
      </c>
    </row>
    <row r="284" spans="1:19" ht="15.75" customHeight="1">
      <c r="A284" s="17">
        <v>237</v>
      </c>
      <c r="B284" s="13" t="s">
        <v>1038</v>
      </c>
      <c r="C284" s="18" t="s">
        <v>1039</v>
      </c>
      <c r="D284" s="14" t="s">
        <v>880</v>
      </c>
      <c r="E284" s="34">
        <v>46055</v>
      </c>
      <c r="F284" s="34">
        <v>46296</v>
      </c>
      <c r="G284" s="14" t="s">
        <v>1040</v>
      </c>
      <c r="H284" s="17">
        <v>35479291</v>
      </c>
      <c r="I284" s="16">
        <v>0</v>
      </c>
      <c r="J284" s="20" t="s">
        <v>300</v>
      </c>
      <c r="K284" s="33" t="s">
        <v>24</v>
      </c>
      <c r="L284" s="33" t="s">
        <v>25</v>
      </c>
      <c r="M284" s="16" t="s">
        <v>26</v>
      </c>
      <c r="N284" s="17">
        <f>VLOOKUP($M284,LISTAS!$C$3:$H$13,3,0)</f>
        <v>5842302</v>
      </c>
      <c r="O284" s="17" t="str">
        <f>VLOOKUP($M284,LISTAS!$C$3:$H$13,2,0)</f>
        <v>V</v>
      </c>
      <c r="P284" s="16" t="str">
        <f>VLOOKUP($M284,LISTAS!$C$3:$H$13,6,0)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84" s="17" t="str">
        <f t="shared" si="8"/>
        <v>SI</v>
      </c>
      <c r="R284" s="17" t="str">
        <f t="shared" si="9"/>
        <v>NO</v>
      </c>
      <c r="S284" s="17"/>
    </row>
    <row r="285" spans="1:19" ht="15.75" customHeight="1">
      <c r="A285" s="17">
        <v>238</v>
      </c>
      <c r="B285" s="13" t="s">
        <v>1041</v>
      </c>
      <c r="C285" s="18" t="s">
        <v>1042</v>
      </c>
      <c r="D285" s="20" t="s">
        <v>981</v>
      </c>
      <c r="E285" s="34">
        <v>46055</v>
      </c>
      <c r="F285" s="34">
        <v>46296</v>
      </c>
      <c r="G285" s="14" t="s">
        <v>1043</v>
      </c>
      <c r="H285" s="17">
        <v>40046708</v>
      </c>
      <c r="I285" s="16">
        <v>1</v>
      </c>
      <c r="J285" s="20" t="s">
        <v>637</v>
      </c>
      <c r="K285" s="33" t="s">
        <v>24</v>
      </c>
      <c r="L285" s="33" t="s">
        <v>43</v>
      </c>
      <c r="M285" s="16" t="s">
        <v>33</v>
      </c>
      <c r="N285" s="17">
        <f>VLOOKUP($M285,LISTAS!$C$3:$H$13,3,0)</f>
        <v>1841201</v>
      </c>
      <c r="O285" s="17" t="str">
        <f>VLOOKUP($M285,LISTAS!$C$3:$H$13,2,0)</f>
        <v>I</v>
      </c>
      <c r="P285" s="16" t="str">
        <f>VLOOKUP($M285,LISTAS!$C$3:$H$13,6,0)</f>
        <v>Examen médico ocupacional para personal de planta de acuerdo con perfil de cargo y profesiograma de la Entidad.
Examen médico ocupacional para contratistas con énfasis osteomuscular y cardiovascular vigencia máxima de tres (3) años.</v>
      </c>
      <c r="Q285" s="17" t="str">
        <f t="shared" si="8"/>
        <v>NO</v>
      </c>
      <c r="R285" s="17" t="str">
        <f t="shared" si="9"/>
        <v>SI</v>
      </c>
      <c r="S285" s="17" t="s">
        <v>50</v>
      </c>
    </row>
    <row r="286" spans="1:19" ht="15.75" customHeight="1">
      <c r="A286" s="17">
        <v>239</v>
      </c>
      <c r="B286" s="13" t="s">
        <v>1044</v>
      </c>
      <c r="C286" s="18" t="s">
        <v>1045</v>
      </c>
      <c r="D286" s="20" t="s">
        <v>961</v>
      </c>
      <c r="E286" s="34">
        <v>46055</v>
      </c>
      <c r="F286" s="34">
        <v>46235</v>
      </c>
      <c r="G286" s="14" t="s">
        <v>1046</v>
      </c>
      <c r="H286" s="17">
        <v>1030592221</v>
      </c>
      <c r="I286" s="16">
        <v>0</v>
      </c>
      <c r="J286" s="20" t="s">
        <v>928</v>
      </c>
      <c r="K286" s="33" t="s">
        <v>24</v>
      </c>
      <c r="L286" s="33" t="s">
        <v>43</v>
      </c>
      <c r="M286" s="16" t="s">
        <v>44</v>
      </c>
      <c r="N286" s="17">
        <f>VLOOKUP($M286,LISTAS!$C$3:$H$13,3,0)</f>
        <v>3869201</v>
      </c>
      <c r="O286" s="17" t="str">
        <f>VLOOKUP($M286,LISTAS!$C$3:$H$13,2,0)</f>
        <v>III</v>
      </c>
      <c r="P286" s="16" t="str">
        <f>VLOOKUP($M286,LISTAS!$C$3:$H$13,6,0)</f>
        <v>Examen médico ocupacional para contratistas con énfasis osteomuscular y cardiovascular, Optometría y audiometría Nota: Este nivel de riesgo excluye trabajos en alturas</v>
      </c>
      <c r="Q286" s="17" t="str">
        <f t="shared" si="8"/>
        <v>SI</v>
      </c>
      <c r="R286" s="17" t="str">
        <f t="shared" si="9"/>
        <v>NO</v>
      </c>
      <c r="S286" s="17"/>
    </row>
    <row r="287" spans="1:19" ht="15.75" customHeight="1">
      <c r="A287" s="17">
        <v>240</v>
      </c>
      <c r="B287" s="13" t="s">
        <v>1047</v>
      </c>
      <c r="C287" s="18" t="s">
        <v>1039</v>
      </c>
      <c r="D287" s="20" t="s">
        <v>1048</v>
      </c>
      <c r="E287" s="34">
        <v>46058</v>
      </c>
      <c r="F287" s="34">
        <v>46238</v>
      </c>
      <c r="G287" s="14" t="s">
        <v>1049</v>
      </c>
      <c r="H287" s="17">
        <v>79791239</v>
      </c>
      <c r="I287" s="16">
        <v>3</v>
      </c>
      <c r="J287" s="20" t="s">
        <v>919</v>
      </c>
      <c r="K287" s="33" t="s">
        <v>24</v>
      </c>
      <c r="L287" s="33" t="s">
        <v>43</v>
      </c>
      <c r="M287" s="16" t="s">
        <v>33</v>
      </c>
      <c r="N287" s="17">
        <f>VLOOKUP($M287,LISTAS!$C$3:$H$13,3,0)</f>
        <v>1841201</v>
      </c>
      <c r="O287" s="17" t="str">
        <f>VLOOKUP($M287,LISTAS!$C$3:$H$13,2,0)</f>
        <v>I</v>
      </c>
      <c r="P287" s="16" t="str">
        <f>VLOOKUP($M287,LISTAS!$C$3:$H$13,6,0)</f>
        <v>Examen médico ocupacional para personal de planta de acuerdo con perfil de cargo y profesiograma de la Entidad.
Examen médico ocupacional para contratistas con énfasis osteomuscular y cardiovascular vigencia máxima de tres (3) años.</v>
      </c>
      <c r="Q287" s="17" t="str">
        <f t="shared" si="8"/>
        <v>NO</v>
      </c>
      <c r="R287" s="17" t="str">
        <f t="shared" si="9"/>
        <v>SI</v>
      </c>
      <c r="S287" s="17" t="s">
        <v>50</v>
      </c>
    </row>
    <row r="288" spans="1:19" ht="15.75" customHeight="1">
      <c r="A288" s="17">
        <v>241</v>
      </c>
      <c r="B288" s="13" t="s">
        <v>1050</v>
      </c>
      <c r="C288" s="18" t="s">
        <v>1051</v>
      </c>
      <c r="D288" s="14" t="s">
        <v>1052</v>
      </c>
      <c r="E288" s="34">
        <v>46055</v>
      </c>
      <c r="F288" s="34">
        <v>46235</v>
      </c>
      <c r="G288" s="14" t="s">
        <v>1053</v>
      </c>
      <c r="H288" s="17">
        <v>1019013815</v>
      </c>
      <c r="I288" s="16">
        <v>2</v>
      </c>
      <c r="J288" s="20" t="s">
        <v>940</v>
      </c>
      <c r="K288" s="33" t="s">
        <v>24</v>
      </c>
      <c r="L288" s="33" t="s">
        <v>32</v>
      </c>
      <c r="M288" s="16" t="s">
        <v>33</v>
      </c>
      <c r="N288" s="17">
        <f>VLOOKUP($M288,LISTAS!$C$3:$H$13,3,0)</f>
        <v>1841201</v>
      </c>
      <c r="O288" s="17" t="str">
        <f>VLOOKUP($M288,LISTAS!$C$3:$H$13,2,0)</f>
        <v>I</v>
      </c>
      <c r="P288" s="16" t="str">
        <f>VLOOKUP($M288,LISTAS!$C$3:$H$13,6,0)</f>
        <v>Examen médico ocupacional para personal de planta de acuerdo con perfil de cargo y profesiograma de la Entidad.
Examen médico ocupacional para contratistas con énfasis osteomuscular y cardiovascular vigencia máxima de tres (3) años.</v>
      </c>
      <c r="Q288" s="17" t="str">
        <f t="shared" si="8"/>
        <v>SI</v>
      </c>
      <c r="R288" s="17" t="str">
        <f t="shared" si="9"/>
        <v>NO</v>
      </c>
      <c r="S288" s="17"/>
    </row>
    <row r="289" spans="1:19" ht="15.75" customHeight="1">
      <c r="A289" s="17">
        <v>242</v>
      </c>
      <c r="B289" s="13" t="s">
        <v>1054</v>
      </c>
      <c r="C289" s="18" t="s">
        <v>1055</v>
      </c>
      <c r="D289" s="20" t="s">
        <v>961</v>
      </c>
      <c r="E289" s="34">
        <v>46056</v>
      </c>
      <c r="F289" s="34">
        <v>46297</v>
      </c>
      <c r="G289" s="14" t="s">
        <v>1056</v>
      </c>
      <c r="H289" s="17">
        <v>1013654270</v>
      </c>
      <c r="I289" s="16">
        <v>7</v>
      </c>
      <c r="J289" s="20" t="s">
        <v>928</v>
      </c>
      <c r="K289" s="33" t="s">
        <v>24</v>
      </c>
      <c r="L289" s="33" t="s">
        <v>43</v>
      </c>
      <c r="M289" s="16" t="s">
        <v>44</v>
      </c>
      <c r="N289" s="17">
        <f>VLOOKUP($M289,LISTAS!$C$3:$H$13,3,0)</f>
        <v>3869201</v>
      </c>
      <c r="O289" s="17" t="str">
        <f>VLOOKUP($M289,LISTAS!$C$3:$H$13,2,0)</f>
        <v>III</v>
      </c>
      <c r="P289" s="16" t="str">
        <f>VLOOKUP($M289,LISTAS!$C$3:$H$13,6,0)</f>
        <v>Examen médico ocupacional para contratistas con énfasis osteomuscular y cardiovascular, Optometría y audiometría Nota: Este nivel de riesgo excluye trabajos en alturas</v>
      </c>
      <c r="Q289" s="17" t="str">
        <f t="shared" si="8"/>
        <v>SI</v>
      </c>
      <c r="R289" s="17" t="str">
        <f t="shared" si="9"/>
        <v>NO</v>
      </c>
      <c r="S289" s="17"/>
    </row>
    <row r="290" spans="1:19" ht="15.75" customHeight="1">
      <c r="A290" s="17">
        <v>243</v>
      </c>
      <c r="B290" s="13" t="s">
        <v>1057</v>
      </c>
      <c r="C290" s="18" t="s">
        <v>1058</v>
      </c>
      <c r="D290" s="14" t="s">
        <v>894</v>
      </c>
      <c r="E290" s="34">
        <v>46055</v>
      </c>
      <c r="F290" s="34">
        <v>46235</v>
      </c>
      <c r="G290" s="14" t="s">
        <v>1059</v>
      </c>
      <c r="H290" s="17">
        <v>80372860</v>
      </c>
      <c r="I290" s="16">
        <v>4</v>
      </c>
      <c r="J290" s="23" t="s">
        <v>877</v>
      </c>
      <c r="K290" s="36" t="s">
        <v>24</v>
      </c>
      <c r="L290" s="36" t="s">
        <v>25</v>
      </c>
      <c r="M290" s="16" t="s">
        <v>26</v>
      </c>
      <c r="N290" s="17">
        <f>VLOOKUP($M290,LISTAS!$C$3:$H$13,3,0)</f>
        <v>5842302</v>
      </c>
      <c r="O290" s="17" t="str">
        <f>VLOOKUP($M290,LISTAS!$C$3:$H$13,2,0)</f>
        <v>V</v>
      </c>
      <c r="P290" s="16" t="str">
        <f>VLOOKUP($M290,LISTAS!$C$3:$H$13,6,0)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90" s="17" t="str">
        <f t="shared" si="8"/>
        <v>SI</v>
      </c>
      <c r="R290" s="17" t="str">
        <f t="shared" si="9"/>
        <v>NO</v>
      </c>
      <c r="S290" s="17"/>
    </row>
    <row r="291" spans="1:19" ht="15.75" customHeight="1">
      <c r="A291" s="17">
        <v>244</v>
      </c>
      <c r="B291" s="13" t="s">
        <v>1060</v>
      </c>
      <c r="C291" s="18" t="s">
        <v>1061</v>
      </c>
      <c r="D291" s="14" t="s">
        <v>324</v>
      </c>
      <c r="E291" s="34">
        <v>46055</v>
      </c>
      <c r="F291" s="34">
        <v>46296</v>
      </c>
      <c r="G291" s="14" t="s">
        <v>1062</v>
      </c>
      <c r="H291" s="17">
        <v>37723615</v>
      </c>
      <c r="I291" s="16">
        <v>7</v>
      </c>
      <c r="J291" s="20" t="s">
        <v>313</v>
      </c>
      <c r="K291" s="33" t="s">
        <v>24</v>
      </c>
      <c r="L291" s="33" t="s">
        <v>43</v>
      </c>
      <c r="M291" s="16" t="s">
        <v>26</v>
      </c>
      <c r="N291" s="17">
        <f>VLOOKUP($M291,LISTAS!$C$3:$H$13,3,0)</f>
        <v>5842302</v>
      </c>
      <c r="O291" s="17" t="str">
        <f>VLOOKUP($M291,LISTAS!$C$3:$H$13,2,0)</f>
        <v>V</v>
      </c>
      <c r="P291" s="16" t="str">
        <f>VLOOKUP($M291,LISTAS!$C$3:$H$13,6,0)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91" s="17" t="str">
        <f t="shared" si="8"/>
        <v>NO</v>
      </c>
      <c r="R291" s="17" t="str">
        <f t="shared" si="9"/>
        <v>SI</v>
      </c>
      <c r="S291" s="17" t="s">
        <v>50</v>
      </c>
    </row>
    <row r="292" spans="1:19" ht="15.75" customHeight="1">
      <c r="A292" s="17">
        <v>245</v>
      </c>
      <c r="B292" s="13" t="s">
        <v>1063</v>
      </c>
      <c r="C292" s="18" t="s">
        <v>1064</v>
      </c>
      <c r="D292" s="24" t="s">
        <v>1065</v>
      </c>
      <c r="E292" s="34">
        <v>46058</v>
      </c>
      <c r="F292" s="34">
        <v>46238</v>
      </c>
      <c r="G292" s="13" t="s">
        <v>1066</v>
      </c>
      <c r="H292" s="17">
        <v>1019017844</v>
      </c>
      <c r="I292" s="16">
        <v>4</v>
      </c>
      <c r="J292" s="20" t="s">
        <v>919</v>
      </c>
      <c r="K292" s="33" t="s">
        <v>24</v>
      </c>
      <c r="L292" s="33" t="s">
        <v>43</v>
      </c>
      <c r="M292" s="16" t="s">
        <v>33</v>
      </c>
      <c r="N292" s="17">
        <f>VLOOKUP($M292,LISTAS!$C$3:$H$13,3,0)</f>
        <v>1841201</v>
      </c>
      <c r="O292" s="17" t="str">
        <f>VLOOKUP($M292,LISTAS!$C$3:$H$13,2,0)</f>
        <v>I</v>
      </c>
      <c r="P292" s="16" t="str">
        <f>VLOOKUP($M292,LISTAS!$C$3:$H$13,6,0)</f>
        <v>Examen médico ocupacional para personal de planta de acuerdo con perfil de cargo y profesiograma de la Entidad.
Examen médico ocupacional para contratistas con énfasis osteomuscular y cardiovascular vigencia máxima de tres (3) años.</v>
      </c>
      <c r="Q292" s="17" t="str">
        <f t="shared" si="8"/>
        <v>NO</v>
      </c>
      <c r="R292" s="17" t="str">
        <f t="shared" si="9"/>
        <v>SI</v>
      </c>
      <c r="S292" s="17" t="s">
        <v>50</v>
      </c>
    </row>
    <row r="293" spans="1:19" ht="15.75" customHeight="1">
      <c r="A293" s="17">
        <v>246</v>
      </c>
      <c r="B293" s="13" t="s">
        <v>1067</v>
      </c>
      <c r="C293" s="18" t="s">
        <v>1068</v>
      </c>
      <c r="D293" s="20" t="s">
        <v>47</v>
      </c>
      <c r="E293" s="34">
        <v>46055</v>
      </c>
      <c r="F293" s="34">
        <v>46235</v>
      </c>
      <c r="G293" s="13" t="s">
        <v>1069</v>
      </c>
      <c r="H293" s="17">
        <v>1031644529</v>
      </c>
      <c r="I293" s="16">
        <v>1</v>
      </c>
      <c r="J293" s="20" t="s">
        <v>812</v>
      </c>
      <c r="K293" s="33" t="s">
        <v>24</v>
      </c>
      <c r="L293" s="33" t="s">
        <v>32</v>
      </c>
      <c r="M293" s="16" t="s">
        <v>33</v>
      </c>
      <c r="N293" s="17">
        <f>VLOOKUP($M293,LISTAS!$C$3:$H$13,3,0)</f>
        <v>1841201</v>
      </c>
      <c r="O293" s="17" t="str">
        <f>VLOOKUP($M293,LISTAS!$C$3:$H$13,2,0)</f>
        <v>I</v>
      </c>
      <c r="P293" s="16" t="str">
        <f>VLOOKUP($M293,LISTAS!$C$3:$H$13,6,0)</f>
        <v>Examen médico ocupacional para personal de planta de acuerdo con perfil de cargo y profesiograma de la Entidad.
Examen médico ocupacional para contratistas con énfasis osteomuscular y cardiovascular vigencia máxima de tres (3) años.</v>
      </c>
      <c r="Q293" s="17" t="str">
        <f t="shared" si="8"/>
        <v>SI</v>
      </c>
      <c r="R293" s="17" t="str">
        <f t="shared" si="9"/>
        <v>NO</v>
      </c>
      <c r="S293" s="17"/>
    </row>
    <row r="294" spans="1:19" ht="15.75" customHeight="1">
      <c r="A294" s="17">
        <v>247</v>
      </c>
      <c r="B294" s="13" t="s">
        <v>1070</v>
      </c>
      <c r="C294" s="18" t="s">
        <v>1071</v>
      </c>
      <c r="D294" s="14" t="s">
        <v>1072</v>
      </c>
      <c r="E294" s="34">
        <v>46055</v>
      </c>
      <c r="F294" s="34">
        <v>46235</v>
      </c>
      <c r="G294" s="14" t="s">
        <v>1073</v>
      </c>
      <c r="H294" s="17">
        <v>1023951493</v>
      </c>
      <c r="I294" s="16">
        <v>2</v>
      </c>
      <c r="J294" s="20" t="s">
        <v>940</v>
      </c>
      <c r="K294" s="33" t="s">
        <v>24</v>
      </c>
      <c r="L294" s="33" t="s">
        <v>67</v>
      </c>
      <c r="M294" s="16" t="s">
        <v>33</v>
      </c>
      <c r="N294" s="17">
        <f>VLOOKUP($M294,LISTAS!$C$3:$H$13,3,0)</f>
        <v>1841201</v>
      </c>
      <c r="O294" s="17" t="str">
        <f>VLOOKUP($M294,LISTAS!$C$3:$H$13,2,0)</f>
        <v>I</v>
      </c>
      <c r="P294" s="16" t="str">
        <f>VLOOKUP($M294,LISTAS!$C$3:$H$13,6,0)</f>
        <v>Examen médico ocupacional para personal de planta de acuerdo con perfil de cargo y profesiograma de la Entidad.
Examen médico ocupacional para contratistas con énfasis osteomuscular y cardiovascular vigencia máxima de tres (3) años.</v>
      </c>
      <c r="Q294" s="17" t="str">
        <f t="shared" si="8"/>
        <v>NO</v>
      </c>
      <c r="R294" s="17" t="str">
        <f t="shared" si="9"/>
        <v>SI</v>
      </c>
      <c r="S294" s="17" t="s">
        <v>50</v>
      </c>
    </row>
    <row r="295" spans="1:19" ht="15.75" customHeight="1">
      <c r="A295" s="17">
        <v>248</v>
      </c>
      <c r="B295" s="13" t="s">
        <v>1074</v>
      </c>
      <c r="C295" s="18" t="s">
        <v>1075</v>
      </c>
      <c r="D295" s="14" t="s">
        <v>865</v>
      </c>
      <c r="E295" s="34">
        <v>46062</v>
      </c>
      <c r="F295" s="34">
        <v>46303</v>
      </c>
      <c r="G295" s="13" t="s">
        <v>1076</v>
      </c>
      <c r="H295" s="17">
        <v>1025141194</v>
      </c>
      <c r="I295" s="16">
        <v>7</v>
      </c>
      <c r="J295" s="20" t="s">
        <v>867</v>
      </c>
      <c r="K295" s="33" t="s">
        <v>24</v>
      </c>
      <c r="L295" s="33" t="s">
        <v>25</v>
      </c>
      <c r="M295" s="16" t="s">
        <v>44</v>
      </c>
      <c r="N295" s="17">
        <f>VLOOKUP($M295,LISTAS!$C$3:$H$13,3,0)</f>
        <v>3869201</v>
      </c>
      <c r="O295" s="17" t="str">
        <f>VLOOKUP($M295,LISTAS!$C$3:$H$13,2,0)</f>
        <v>III</v>
      </c>
      <c r="P295" s="16" t="str">
        <f>VLOOKUP($M295,LISTAS!$C$3:$H$13,6,0)</f>
        <v>Examen médico ocupacional para contratistas con énfasis osteomuscular y cardiovascular, Optometría y audiometría Nota: Este nivel de riesgo excluye trabajos en alturas</v>
      </c>
      <c r="Q295" s="17" t="str">
        <f t="shared" si="8"/>
        <v>NO</v>
      </c>
      <c r="R295" s="17" t="str">
        <f t="shared" si="9"/>
        <v>SI</v>
      </c>
      <c r="S295" s="17" t="s">
        <v>50</v>
      </c>
    </row>
    <row r="296" spans="1:19" ht="15.75" customHeight="1">
      <c r="A296" s="17">
        <v>249</v>
      </c>
      <c r="B296" s="13" t="s">
        <v>1077</v>
      </c>
      <c r="C296" s="18" t="s">
        <v>1078</v>
      </c>
      <c r="D296" s="20" t="s">
        <v>981</v>
      </c>
      <c r="E296" s="34">
        <v>46055</v>
      </c>
      <c r="F296" s="34">
        <v>46296</v>
      </c>
      <c r="G296" s="14" t="s">
        <v>1079</v>
      </c>
      <c r="H296" s="17">
        <v>79506281</v>
      </c>
      <c r="I296" s="16">
        <v>3</v>
      </c>
      <c r="J296" s="20" t="s">
        <v>637</v>
      </c>
      <c r="K296" s="33" t="s">
        <v>24</v>
      </c>
      <c r="L296" s="33" t="s">
        <v>43</v>
      </c>
      <c r="M296" s="16" t="s">
        <v>33</v>
      </c>
      <c r="N296" s="17">
        <f>VLOOKUP($M296,LISTAS!$C$3:$H$13,3,0)</f>
        <v>1841201</v>
      </c>
      <c r="O296" s="17" t="str">
        <f>VLOOKUP($M296,LISTAS!$C$3:$H$13,2,0)</f>
        <v>I</v>
      </c>
      <c r="P296" s="16" t="str">
        <f>VLOOKUP($M296,LISTAS!$C$3:$H$13,6,0)</f>
        <v>Examen médico ocupacional para personal de planta de acuerdo con perfil de cargo y profesiograma de la Entidad.
Examen médico ocupacional para contratistas con énfasis osteomuscular y cardiovascular vigencia máxima de tres (3) años.</v>
      </c>
      <c r="Q296" s="17" t="str">
        <f t="shared" si="8"/>
        <v>NO</v>
      </c>
      <c r="R296" s="17" t="str">
        <f t="shared" si="9"/>
        <v>SI</v>
      </c>
      <c r="S296" s="17" t="s">
        <v>50</v>
      </c>
    </row>
    <row r="297" spans="1:19" ht="15.75" customHeight="1">
      <c r="A297" s="17">
        <v>250</v>
      </c>
      <c r="B297" s="13" t="s">
        <v>1080</v>
      </c>
      <c r="C297" s="18" t="s">
        <v>1081</v>
      </c>
      <c r="D297" s="20" t="s">
        <v>907</v>
      </c>
      <c r="E297" s="34">
        <v>46059</v>
      </c>
      <c r="F297" s="34">
        <v>46300</v>
      </c>
      <c r="G297" s="14" t="s">
        <v>1082</v>
      </c>
      <c r="H297" s="17">
        <v>4207517</v>
      </c>
      <c r="I297" s="16">
        <v>0</v>
      </c>
      <c r="J297" s="20" t="s">
        <v>888</v>
      </c>
      <c r="K297" s="33" t="s">
        <v>24</v>
      </c>
      <c r="L297" s="33" t="s">
        <v>43</v>
      </c>
      <c r="M297" s="16" t="s">
        <v>33</v>
      </c>
      <c r="N297" s="17">
        <f>VLOOKUP($M297,LISTAS!$C$3:$H$13,3,0)</f>
        <v>1841201</v>
      </c>
      <c r="O297" s="17" t="str">
        <f>VLOOKUP($M297,LISTAS!$C$3:$H$13,2,0)</f>
        <v>I</v>
      </c>
      <c r="P297" s="16" t="str">
        <f>VLOOKUP($M297,LISTAS!$C$3:$H$13,6,0)</f>
        <v>Examen médico ocupacional para personal de planta de acuerdo con perfil de cargo y profesiograma de la Entidad.
Examen médico ocupacional para contratistas con énfasis osteomuscular y cardiovascular vigencia máxima de tres (3) años.</v>
      </c>
      <c r="Q297" s="17" t="str">
        <f t="shared" si="8"/>
        <v>NO</v>
      </c>
      <c r="R297" s="17" t="str">
        <f t="shared" si="9"/>
        <v>SI</v>
      </c>
      <c r="S297" s="17" t="s">
        <v>50</v>
      </c>
    </row>
    <row r="298" spans="1:19" ht="15.75" customHeight="1">
      <c r="A298" s="17">
        <v>251</v>
      </c>
      <c r="B298" s="13" t="s">
        <v>1083</v>
      </c>
      <c r="C298" s="18" t="s">
        <v>1084</v>
      </c>
      <c r="D298" s="14" t="s">
        <v>865</v>
      </c>
      <c r="E298" s="34">
        <v>46059</v>
      </c>
      <c r="F298" s="34">
        <v>46300</v>
      </c>
      <c r="G298" s="14" t="s">
        <v>1085</v>
      </c>
      <c r="H298" s="17">
        <v>1090497052</v>
      </c>
      <c r="I298" s="16">
        <v>4</v>
      </c>
      <c r="J298" s="20" t="s">
        <v>867</v>
      </c>
      <c r="K298" s="33" t="s">
        <v>24</v>
      </c>
      <c r="L298" s="33" t="s">
        <v>43</v>
      </c>
      <c r="M298" s="16" t="s">
        <v>44</v>
      </c>
      <c r="N298" s="17">
        <f>VLOOKUP($M298,LISTAS!$C$3:$H$13,3,0)</f>
        <v>3869201</v>
      </c>
      <c r="O298" s="17" t="str">
        <f>VLOOKUP($M298,LISTAS!$C$3:$H$13,2,0)</f>
        <v>III</v>
      </c>
      <c r="P298" s="16" t="str">
        <f>VLOOKUP($M298,LISTAS!$C$3:$H$13,6,0)</f>
        <v>Examen médico ocupacional para contratistas con énfasis osteomuscular y cardiovascular, Optometría y audiometría Nota: Este nivel de riesgo excluye trabajos en alturas</v>
      </c>
      <c r="Q298" s="17" t="str">
        <f t="shared" si="8"/>
        <v>SI</v>
      </c>
      <c r="R298" s="17" t="str">
        <f t="shared" si="9"/>
        <v>NO</v>
      </c>
      <c r="S298" s="17"/>
    </row>
    <row r="299" spans="1:19" ht="15.75" customHeight="1">
      <c r="A299" s="17">
        <v>252</v>
      </c>
      <c r="B299" s="13" t="s">
        <v>1086</v>
      </c>
      <c r="C299" s="18" t="s">
        <v>999</v>
      </c>
      <c r="D299" s="14" t="s">
        <v>818</v>
      </c>
      <c r="E299" s="34">
        <v>46055</v>
      </c>
      <c r="F299" s="34">
        <v>46235</v>
      </c>
      <c r="G299" s="14" t="s">
        <v>1087</v>
      </c>
      <c r="H299" s="17">
        <v>1018513364</v>
      </c>
      <c r="I299" s="16">
        <v>4</v>
      </c>
      <c r="J299" s="23" t="s">
        <v>820</v>
      </c>
      <c r="K299" s="36" t="s">
        <v>24</v>
      </c>
      <c r="L299" s="36" t="s">
        <v>25</v>
      </c>
      <c r="M299" s="16" t="s">
        <v>26</v>
      </c>
      <c r="N299" s="17">
        <f>VLOOKUP($M299,LISTAS!$C$3:$H$13,3,0)</f>
        <v>5842302</v>
      </c>
      <c r="O299" s="17" t="str">
        <f>VLOOKUP($M299,LISTAS!$C$3:$H$13,2,0)</f>
        <v>V</v>
      </c>
      <c r="P299" s="16" t="str">
        <f>VLOOKUP($M299,LISTAS!$C$3:$H$13,6,0)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299" s="17" t="str">
        <f t="shared" si="8"/>
        <v>SI</v>
      </c>
      <c r="R299" s="17" t="str">
        <f t="shared" si="9"/>
        <v>NO</v>
      </c>
      <c r="S299" s="17"/>
    </row>
    <row r="300" spans="1:19" ht="15.75" customHeight="1">
      <c r="A300" s="17">
        <v>253</v>
      </c>
      <c r="B300" s="13" t="s">
        <v>1088</v>
      </c>
      <c r="C300" s="18" t="s">
        <v>1089</v>
      </c>
      <c r="D300" s="20" t="s">
        <v>1090</v>
      </c>
      <c r="E300" s="34">
        <v>46055</v>
      </c>
      <c r="F300" s="34">
        <v>46296</v>
      </c>
      <c r="G300" s="13" t="s">
        <v>1091</v>
      </c>
      <c r="H300" s="17">
        <v>52581369</v>
      </c>
      <c r="I300" s="16">
        <v>3</v>
      </c>
      <c r="J300" s="20" t="s">
        <v>721</v>
      </c>
      <c r="K300" s="33" t="s">
        <v>24</v>
      </c>
      <c r="L300" s="33" t="s">
        <v>32</v>
      </c>
      <c r="M300" s="16" t="s">
        <v>44</v>
      </c>
      <c r="N300" s="17">
        <f>VLOOKUP($M300,LISTAS!$C$3:$H$13,3,0)</f>
        <v>3869201</v>
      </c>
      <c r="O300" s="17" t="str">
        <f>VLOOKUP($M300,LISTAS!$C$3:$H$13,2,0)</f>
        <v>III</v>
      </c>
      <c r="P300" s="16" t="str">
        <f>VLOOKUP($M300,LISTAS!$C$3:$H$13,6,0)</f>
        <v>Examen médico ocupacional para contratistas con énfasis osteomuscular y cardiovascular, Optometría y audiometría Nota: Este nivel de riesgo excluye trabajos en alturas</v>
      </c>
      <c r="Q300" s="17" t="str">
        <f t="shared" si="8"/>
        <v>NO</v>
      </c>
      <c r="R300" s="17" t="str">
        <f t="shared" si="9"/>
        <v>SI</v>
      </c>
      <c r="S300" s="17" t="s">
        <v>50</v>
      </c>
    </row>
    <row r="301" spans="1:19" ht="15.75" customHeight="1">
      <c r="A301" s="17">
        <v>254</v>
      </c>
      <c r="B301" s="13" t="s">
        <v>1092</v>
      </c>
      <c r="C301" s="18" t="s">
        <v>1093</v>
      </c>
      <c r="D301" s="20" t="s">
        <v>1094</v>
      </c>
      <c r="E301" s="34">
        <v>46055</v>
      </c>
      <c r="F301" s="34">
        <v>46235</v>
      </c>
      <c r="G301" s="14" t="s">
        <v>1095</v>
      </c>
      <c r="H301" s="17">
        <v>1013579869</v>
      </c>
      <c r="I301" s="16">
        <v>7</v>
      </c>
      <c r="J301" s="23" t="s">
        <v>877</v>
      </c>
      <c r="K301" s="36" t="s">
        <v>24</v>
      </c>
      <c r="L301" s="36" t="s">
        <v>43</v>
      </c>
      <c r="M301" s="16" t="s">
        <v>26</v>
      </c>
      <c r="N301" s="17">
        <f>VLOOKUP($M301,LISTAS!$C$3:$H$13,3,0)</f>
        <v>5842302</v>
      </c>
      <c r="O301" s="17" t="str">
        <f>VLOOKUP($M301,LISTAS!$C$3:$H$13,2,0)</f>
        <v>V</v>
      </c>
      <c r="P301" s="16" t="str">
        <f>VLOOKUP($M301,LISTAS!$C$3:$H$13,6,0)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01" s="17" t="str">
        <f t="shared" si="8"/>
        <v>NO</v>
      </c>
      <c r="R301" s="17" t="str">
        <f t="shared" si="9"/>
        <v>SI</v>
      </c>
      <c r="S301" s="17" t="s">
        <v>50</v>
      </c>
    </row>
    <row r="302" spans="1:19" ht="15.75" customHeight="1">
      <c r="A302" s="17">
        <v>255</v>
      </c>
      <c r="B302" s="13" t="s">
        <v>1096</v>
      </c>
      <c r="C302" s="18" t="s">
        <v>1097</v>
      </c>
      <c r="D302" s="24" t="s">
        <v>1098</v>
      </c>
      <c r="E302" s="34">
        <v>46057</v>
      </c>
      <c r="F302" s="34">
        <v>46237</v>
      </c>
      <c r="G302" s="13" t="s">
        <v>1099</v>
      </c>
      <c r="H302" s="17">
        <v>79332103</v>
      </c>
      <c r="I302" s="16">
        <v>2</v>
      </c>
      <c r="J302" s="20" t="s">
        <v>1100</v>
      </c>
      <c r="K302" s="33" t="s">
        <v>24</v>
      </c>
      <c r="L302" s="33" t="s">
        <v>25</v>
      </c>
      <c r="M302" s="16" t="s">
        <v>26</v>
      </c>
      <c r="N302" s="17">
        <f>VLOOKUP($M302,LISTAS!$C$3:$H$13,3,0)</f>
        <v>5842302</v>
      </c>
      <c r="O302" s="17" t="str">
        <f>VLOOKUP($M302,LISTAS!$C$3:$H$13,2,0)</f>
        <v>V</v>
      </c>
      <c r="P302" s="16" t="str">
        <f>VLOOKUP($M302,LISTAS!$C$3:$H$13,6,0)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02" s="17" t="str">
        <f t="shared" si="8"/>
        <v>SI</v>
      </c>
      <c r="R302" s="17" t="str">
        <f t="shared" si="9"/>
        <v>NO</v>
      </c>
      <c r="S302" s="17"/>
    </row>
    <row r="303" spans="1:19" ht="15.75" customHeight="1">
      <c r="A303" s="17">
        <v>256</v>
      </c>
      <c r="B303" s="13" t="s">
        <v>1101</v>
      </c>
      <c r="C303" s="18" t="s">
        <v>1102</v>
      </c>
      <c r="D303" s="14" t="s">
        <v>1103</v>
      </c>
      <c r="E303" s="34">
        <v>46055</v>
      </c>
      <c r="F303" s="34">
        <v>46235</v>
      </c>
      <c r="G303" s="13" t="s">
        <v>1104</v>
      </c>
      <c r="H303" s="17">
        <v>1109291034</v>
      </c>
      <c r="I303" s="16">
        <v>4</v>
      </c>
      <c r="J303" s="23" t="s">
        <v>850</v>
      </c>
      <c r="K303" s="36" t="s">
        <v>24</v>
      </c>
      <c r="L303" s="36" t="s">
        <v>25</v>
      </c>
      <c r="M303" s="16" t="s">
        <v>33</v>
      </c>
      <c r="N303" s="17">
        <f>VLOOKUP($M303,LISTAS!$C$3:$H$13,3,0)</f>
        <v>1841201</v>
      </c>
      <c r="O303" s="17" t="str">
        <f>VLOOKUP($M303,LISTAS!$C$3:$H$13,2,0)</f>
        <v>I</v>
      </c>
      <c r="P303" s="16" t="str">
        <f>VLOOKUP($M303,LISTAS!$C$3:$H$13,6,0)</f>
        <v>Examen médico ocupacional para personal de planta de acuerdo con perfil de cargo y profesiograma de la Entidad.
Examen médico ocupacional para contratistas con énfasis osteomuscular y cardiovascular vigencia máxima de tres (3) años.</v>
      </c>
      <c r="Q303" s="17" t="str">
        <f t="shared" si="8"/>
        <v>NO</v>
      </c>
      <c r="R303" s="17" t="str">
        <f t="shared" si="9"/>
        <v>SI</v>
      </c>
      <c r="S303" s="17" t="s">
        <v>50</v>
      </c>
    </row>
    <row r="304" spans="1:19" ht="15.75" customHeight="1">
      <c r="A304" s="17">
        <v>257</v>
      </c>
      <c r="B304" s="13" t="s">
        <v>1105</v>
      </c>
      <c r="C304" s="18" t="s">
        <v>1106</v>
      </c>
      <c r="D304" s="20" t="s">
        <v>1107</v>
      </c>
      <c r="E304" s="34">
        <v>46059</v>
      </c>
      <c r="F304" s="34">
        <v>46239</v>
      </c>
      <c r="G304" s="14" t="s">
        <v>1108</v>
      </c>
      <c r="H304" s="17">
        <v>1088355311</v>
      </c>
      <c r="I304" s="16">
        <v>0</v>
      </c>
      <c r="J304" s="20" t="s">
        <v>919</v>
      </c>
      <c r="K304" s="33" t="s">
        <v>24</v>
      </c>
      <c r="L304" s="33" t="s">
        <v>43</v>
      </c>
      <c r="M304" s="16" t="s">
        <v>33</v>
      </c>
      <c r="N304" s="17">
        <f>VLOOKUP($M304,LISTAS!$C$3:$H$13,3,0)</f>
        <v>1841201</v>
      </c>
      <c r="O304" s="17" t="str">
        <f>VLOOKUP($M304,LISTAS!$C$3:$H$13,2,0)</f>
        <v>I</v>
      </c>
      <c r="P304" s="16" t="str">
        <f>VLOOKUP($M304,LISTAS!$C$3:$H$13,6,0)</f>
        <v>Examen médico ocupacional para personal de planta de acuerdo con perfil de cargo y profesiograma de la Entidad.
Examen médico ocupacional para contratistas con énfasis osteomuscular y cardiovascular vigencia máxima de tres (3) años.</v>
      </c>
      <c r="Q304" s="17" t="str">
        <f t="shared" si="8"/>
        <v>NO</v>
      </c>
      <c r="R304" s="17" t="str">
        <f t="shared" si="9"/>
        <v>SI</v>
      </c>
      <c r="S304" s="17" t="s">
        <v>50</v>
      </c>
    </row>
    <row r="305" spans="1:19" ht="15.75" customHeight="1">
      <c r="A305" s="17">
        <v>258</v>
      </c>
      <c r="B305" s="13" t="s">
        <v>1109</v>
      </c>
      <c r="C305" s="18" t="s">
        <v>1110</v>
      </c>
      <c r="D305" s="14" t="s">
        <v>818</v>
      </c>
      <c r="E305" s="34">
        <v>46056</v>
      </c>
      <c r="F305" s="34">
        <v>46236</v>
      </c>
      <c r="G305" s="14" t="s">
        <v>1111</v>
      </c>
      <c r="H305" s="17">
        <v>1110445266</v>
      </c>
      <c r="I305" s="16">
        <v>2</v>
      </c>
      <c r="J305" s="23" t="s">
        <v>820</v>
      </c>
      <c r="K305" s="36" t="s">
        <v>24</v>
      </c>
      <c r="L305" s="36" t="s">
        <v>25</v>
      </c>
      <c r="M305" s="16" t="s">
        <v>26</v>
      </c>
      <c r="N305" s="17">
        <f>VLOOKUP($M305,LISTAS!$C$3:$H$13,3,0)</f>
        <v>5842302</v>
      </c>
      <c r="O305" s="17" t="str">
        <f>VLOOKUP($M305,LISTAS!$C$3:$H$13,2,0)</f>
        <v>V</v>
      </c>
      <c r="P305" s="16" t="str">
        <f>VLOOKUP($M305,LISTAS!$C$3:$H$13,6,0)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05" s="17" t="str">
        <f t="shared" si="8"/>
        <v>SI</v>
      </c>
      <c r="R305" s="17" t="str">
        <f t="shared" si="9"/>
        <v>NO</v>
      </c>
      <c r="S305" s="17"/>
    </row>
    <row r="306" spans="1:19" ht="15.75" customHeight="1">
      <c r="A306" s="17">
        <v>259</v>
      </c>
      <c r="B306" s="13" t="s">
        <v>1112</v>
      </c>
      <c r="C306" s="18" t="s">
        <v>1113</v>
      </c>
      <c r="D306" s="20" t="s">
        <v>1090</v>
      </c>
      <c r="E306" s="34">
        <v>46056</v>
      </c>
      <c r="F306" s="34">
        <v>46297</v>
      </c>
      <c r="G306" s="13" t="s">
        <v>1114</v>
      </c>
      <c r="H306" s="17">
        <v>52022943</v>
      </c>
      <c r="I306" s="16">
        <v>4</v>
      </c>
      <c r="J306" s="20" t="s">
        <v>721</v>
      </c>
      <c r="K306" s="33" t="s">
        <v>24</v>
      </c>
      <c r="L306" s="33" t="s">
        <v>32</v>
      </c>
      <c r="M306" s="16" t="s">
        <v>44</v>
      </c>
      <c r="N306" s="17">
        <f>VLOOKUP($M306,LISTAS!$C$3:$H$13,3,0)</f>
        <v>3869201</v>
      </c>
      <c r="O306" s="17" t="str">
        <f>VLOOKUP($M306,LISTAS!$C$3:$H$13,2,0)</f>
        <v>III</v>
      </c>
      <c r="P306" s="16" t="str">
        <f>VLOOKUP($M306,LISTAS!$C$3:$H$13,6,0)</f>
        <v>Examen médico ocupacional para contratistas con énfasis osteomuscular y cardiovascular, Optometría y audiometría Nota: Este nivel de riesgo excluye trabajos en alturas</v>
      </c>
      <c r="Q306" s="17" t="str">
        <f t="shared" si="8"/>
        <v>NO</v>
      </c>
      <c r="R306" s="17" t="str">
        <f t="shared" si="9"/>
        <v>SI</v>
      </c>
      <c r="S306" s="17" t="s">
        <v>50</v>
      </c>
    </row>
    <row r="307" spans="1:19" ht="15.75" customHeight="1">
      <c r="A307" s="17">
        <v>260</v>
      </c>
      <c r="B307" s="13" t="s">
        <v>1115</v>
      </c>
      <c r="C307" s="18" t="s">
        <v>1116</v>
      </c>
      <c r="D307" s="24" t="s">
        <v>1117</v>
      </c>
      <c r="E307" s="34">
        <v>46055</v>
      </c>
      <c r="F307" s="34">
        <v>46235</v>
      </c>
      <c r="G307" s="14" t="s">
        <v>1118</v>
      </c>
      <c r="H307" s="17">
        <v>1085182635</v>
      </c>
      <c r="I307" s="16">
        <v>7</v>
      </c>
      <c r="J307" s="20" t="s">
        <v>919</v>
      </c>
      <c r="K307" s="33" t="s">
        <v>24</v>
      </c>
      <c r="L307" s="33" t="s">
        <v>67</v>
      </c>
      <c r="M307" s="16" t="s">
        <v>33</v>
      </c>
      <c r="N307" s="17">
        <f>VLOOKUP($M307,LISTAS!$C$3:$H$13,3,0)</f>
        <v>1841201</v>
      </c>
      <c r="O307" s="17" t="str">
        <f>VLOOKUP($M307,LISTAS!$C$3:$H$13,2,0)</f>
        <v>I</v>
      </c>
      <c r="P307" s="16" t="str">
        <f>VLOOKUP($M307,LISTAS!$C$3:$H$13,6,0)</f>
        <v>Examen médico ocupacional para personal de planta de acuerdo con perfil de cargo y profesiograma de la Entidad.
Examen médico ocupacional para contratistas con énfasis osteomuscular y cardiovascular vigencia máxima de tres (3) años.</v>
      </c>
      <c r="Q307" s="17" t="str">
        <f t="shared" si="8"/>
        <v>NO</v>
      </c>
      <c r="R307" s="17" t="str">
        <f t="shared" si="9"/>
        <v>SI</v>
      </c>
      <c r="S307" s="17" t="s">
        <v>50</v>
      </c>
    </row>
    <row r="308" spans="1:19" ht="15.75" customHeight="1">
      <c r="A308" s="17">
        <v>261</v>
      </c>
      <c r="B308" s="13" t="s">
        <v>1119</v>
      </c>
      <c r="C308" s="18" t="s">
        <v>1120</v>
      </c>
      <c r="D308" s="20" t="s">
        <v>1121</v>
      </c>
      <c r="E308" s="34">
        <v>46057</v>
      </c>
      <c r="F308" s="34">
        <v>46237</v>
      </c>
      <c r="G308" s="13" t="s">
        <v>1122</v>
      </c>
      <c r="H308" s="17">
        <v>1018429722</v>
      </c>
      <c r="I308" s="16">
        <v>9</v>
      </c>
      <c r="J308" s="20" t="s">
        <v>812</v>
      </c>
      <c r="K308" s="33" t="s">
        <v>24</v>
      </c>
      <c r="L308" s="33" t="s">
        <v>32</v>
      </c>
      <c r="M308" s="16" t="s">
        <v>33</v>
      </c>
      <c r="N308" s="17">
        <f>VLOOKUP($M308,LISTAS!$C$3:$H$13,3,0)</f>
        <v>1841201</v>
      </c>
      <c r="O308" s="17" t="str">
        <f>VLOOKUP($M308,LISTAS!$C$3:$H$13,2,0)</f>
        <v>I</v>
      </c>
      <c r="P308" s="16" t="str">
        <f>VLOOKUP($M308,LISTAS!$C$3:$H$13,6,0)</f>
        <v>Examen médico ocupacional para personal de planta de acuerdo con perfil de cargo y profesiograma de la Entidad.
Examen médico ocupacional para contratistas con énfasis osteomuscular y cardiovascular vigencia máxima de tres (3) años.</v>
      </c>
      <c r="Q308" s="17" t="str">
        <f t="shared" si="8"/>
        <v>SI</v>
      </c>
      <c r="R308" s="17" t="str">
        <f t="shared" si="9"/>
        <v>NO</v>
      </c>
      <c r="S308" s="17"/>
    </row>
    <row r="309" spans="1:19" ht="15.75" customHeight="1">
      <c r="A309" s="17">
        <v>262</v>
      </c>
      <c r="B309" s="13" t="s">
        <v>1123</v>
      </c>
      <c r="C309" s="18" t="s">
        <v>1124</v>
      </c>
      <c r="D309" s="14" t="s">
        <v>875</v>
      </c>
      <c r="E309" s="34">
        <v>46059</v>
      </c>
      <c r="F309" s="34">
        <v>46239</v>
      </c>
      <c r="G309" s="14" t="s">
        <v>1125</v>
      </c>
      <c r="H309" s="17">
        <v>39657311</v>
      </c>
      <c r="I309" s="16">
        <v>8</v>
      </c>
      <c r="J309" s="23" t="s">
        <v>877</v>
      </c>
      <c r="K309" s="36" t="s">
        <v>24</v>
      </c>
      <c r="L309" s="36" t="s">
        <v>25</v>
      </c>
      <c r="M309" s="16" t="s">
        <v>26</v>
      </c>
      <c r="N309" s="17">
        <f>VLOOKUP($M309,LISTAS!$C$3:$H$13,3,0)</f>
        <v>5842302</v>
      </c>
      <c r="O309" s="17" t="str">
        <f>VLOOKUP($M309,LISTAS!$C$3:$H$13,2,0)</f>
        <v>V</v>
      </c>
      <c r="P309" s="16" t="str">
        <f>VLOOKUP($M309,LISTAS!$C$3:$H$13,6,0)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09" s="17" t="str">
        <f t="shared" si="8"/>
        <v>SI</v>
      </c>
      <c r="R309" s="17" t="str">
        <f t="shared" si="9"/>
        <v>NO</v>
      </c>
      <c r="S309" s="17"/>
    </row>
    <row r="310" spans="1:19" ht="15.75" customHeight="1">
      <c r="A310" s="17">
        <v>263</v>
      </c>
      <c r="B310" s="13" t="s">
        <v>1126</v>
      </c>
      <c r="C310" s="18" t="s">
        <v>1127</v>
      </c>
      <c r="D310" s="14" t="s">
        <v>389</v>
      </c>
      <c r="E310" s="34">
        <v>46055</v>
      </c>
      <c r="F310" s="34">
        <v>46296</v>
      </c>
      <c r="G310" s="13" t="s">
        <v>1128</v>
      </c>
      <c r="H310" s="17">
        <v>52049981</v>
      </c>
      <c r="I310" s="16">
        <v>1</v>
      </c>
      <c r="J310" s="20" t="s">
        <v>300</v>
      </c>
      <c r="K310" s="33" t="s">
        <v>24</v>
      </c>
      <c r="L310" s="33" t="s">
        <v>25</v>
      </c>
      <c r="M310" s="16" t="s">
        <v>26</v>
      </c>
      <c r="N310" s="17">
        <f>VLOOKUP($M310,LISTAS!$C$3:$H$13,3,0)</f>
        <v>5842302</v>
      </c>
      <c r="O310" s="17" t="str">
        <f>VLOOKUP($M310,LISTAS!$C$3:$H$13,2,0)</f>
        <v>V</v>
      </c>
      <c r="P310" s="16" t="str">
        <f>VLOOKUP($M310,LISTAS!$C$3:$H$13,6,0)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10" s="17" t="str">
        <f t="shared" si="8"/>
        <v>SI</v>
      </c>
      <c r="R310" s="17" t="str">
        <f t="shared" si="9"/>
        <v>NO</v>
      </c>
      <c r="S310" s="17"/>
    </row>
    <row r="311" spans="1:19" ht="15.75" customHeight="1">
      <c r="A311" s="17">
        <v>264</v>
      </c>
      <c r="B311" s="13" t="s">
        <v>1129</v>
      </c>
      <c r="C311" s="18" t="s">
        <v>1130</v>
      </c>
      <c r="D311" s="14" t="s">
        <v>491</v>
      </c>
      <c r="E311" s="34">
        <v>46058</v>
      </c>
      <c r="F311" s="34">
        <v>46299</v>
      </c>
      <c r="G311" s="13" t="s">
        <v>1131</v>
      </c>
      <c r="H311" s="17">
        <v>52539391</v>
      </c>
      <c r="I311" s="16">
        <v>9</v>
      </c>
      <c r="J311" s="20" t="s">
        <v>492</v>
      </c>
      <c r="K311" s="33" t="s">
        <v>24</v>
      </c>
      <c r="L311" s="33" t="s">
        <v>25</v>
      </c>
      <c r="M311" s="16" t="s">
        <v>26</v>
      </c>
      <c r="N311" s="17">
        <f>VLOOKUP($M311,LISTAS!$C$3:$H$13,3,0)</f>
        <v>5842302</v>
      </c>
      <c r="O311" s="17" t="str">
        <f>VLOOKUP($M311,LISTAS!$C$3:$H$13,2,0)</f>
        <v>V</v>
      </c>
      <c r="P311" s="16" t="str">
        <f>VLOOKUP($M311,LISTAS!$C$3:$H$13,6,0)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11" s="17" t="str">
        <f t="shared" si="8"/>
        <v>SI</v>
      </c>
      <c r="R311" s="17" t="str">
        <f t="shared" si="9"/>
        <v>NO</v>
      </c>
      <c r="S311" s="17"/>
    </row>
    <row r="312" spans="1:19" ht="15.75" customHeight="1">
      <c r="A312" s="17">
        <v>265</v>
      </c>
      <c r="B312" s="13" t="s">
        <v>1132</v>
      </c>
      <c r="C312" s="18" t="s">
        <v>1133</v>
      </c>
      <c r="D312" s="20" t="s">
        <v>1134</v>
      </c>
      <c r="E312" s="34">
        <v>46058</v>
      </c>
      <c r="F312" s="34">
        <v>46238</v>
      </c>
      <c r="G312" s="14" t="s">
        <v>1135</v>
      </c>
      <c r="H312" s="17">
        <v>52836244</v>
      </c>
      <c r="I312" s="16">
        <v>8</v>
      </c>
      <c r="J312" s="20" t="s">
        <v>812</v>
      </c>
      <c r="K312" s="33" t="s">
        <v>24</v>
      </c>
      <c r="L312" s="33" t="s">
        <v>32</v>
      </c>
      <c r="M312" s="16" t="s">
        <v>33</v>
      </c>
      <c r="N312" s="17">
        <f>VLOOKUP($M312,LISTAS!$C$3:$H$13,3,0)</f>
        <v>1841201</v>
      </c>
      <c r="O312" s="17" t="str">
        <f>VLOOKUP($M312,LISTAS!$C$3:$H$13,2,0)</f>
        <v>I</v>
      </c>
      <c r="P312" s="16" t="str">
        <f>VLOOKUP($M312,LISTAS!$C$3:$H$13,6,0)</f>
        <v>Examen médico ocupacional para personal de planta de acuerdo con perfil de cargo y profesiograma de la Entidad.
Examen médico ocupacional para contratistas con énfasis osteomuscular y cardiovascular vigencia máxima de tres (3) años.</v>
      </c>
      <c r="Q312" s="17" t="str">
        <f t="shared" si="8"/>
        <v>SI</v>
      </c>
      <c r="R312" s="17" t="str">
        <f t="shared" si="9"/>
        <v>NO</v>
      </c>
      <c r="S312" s="17"/>
    </row>
    <row r="313" spans="1:19" ht="15.75" customHeight="1">
      <c r="A313" s="17">
        <v>266</v>
      </c>
      <c r="B313" s="13" t="s">
        <v>1136</v>
      </c>
      <c r="C313" s="18" t="s">
        <v>1137</v>
      </c>
      <c r="D313" s="20" t="s">
        <v>1138</v>
      </c>
      <c r="E313" s="34">
        <v>46055</v>
      </c>
      <c r="F313" s="34">
        <v>46235</v>
      </c>
      <c r="G313" s="14" t="s">
        <v>1139</v>
      </c>
      <c r="H313" s="17">
        <v>79136161</v>
      </c>
      <c r="I313" s="16">
        <v>1</v>
      </c>
      <c r="J313" s="23" t="s">
        <v>850</v>
      </c>
      <c r="K313" s="36" t="s">
        <v>24</v>
      </c>
      <c r="L313" s="36" t="s">
        <v>25</v>
      </c>
      <c r="M313" s="16" t="s">
        <v>33</v>
      </c>
      <c r="N313" s="17">
        <f>VLOOKUP($M313,LISTAS!$C$3:$H$13,3,0)</f>
        <v>1841201</v>
      </c>
      <c r="O313" s="17" t="str">
        <f>VLOOKUP($M313,LISTAS!$C$3:$H$13,2,0)</f>
        <v>I</v>
      </c>
      <c r="P313" s="16" t="str">
        <f>VLOOKUP($M313,LISTAS!$C$3:$H$13,6,0)</f>
        <v>Examen médico ocupacional para personal de planta de acuerdo con perfil de cargo y profesiograma de la Entidad.
Examen médico ocupacional para contratistas con énfasis osteomuscular y cardiovascular vigencia máxima de tres (3) años.</v>
      </c>
      <c r="Q313" s="17" t="str">
        <f t="shared" si="8"/>
        <v>NO</v>
      </c>
      <c r="R313" s="17" t="str">
        <f t="shared" si="9"/>
        <v>SI</v>
      </c>
      <c r="S313" s="17" t="s">
        <v>50</v>
      </c>
    </row>
    <row r="314" spans="1:19" ht="15.75" customHeight="1">
      <c r="A314" s="17">
        <v>267</v>
      </c>
      <c r="B314" s="13" t="s">
        <v>1140</v>
      </c>
      <c r="C314" s="18" t="s">
        <v>1141</v>
      </c>
      <c r="D314" s="20" t="s">
        <v>1142</v>
      </c>
      <c r="E314" s="34">
        <v>46056</v>
      </c>
      <c r="F314" s="34">
        <v>46297</v>
      </c>
      <c r="G314" s="13" t="s">
        <v>1143</v>
      </c>
      <c r="H314" s="17">
        <v>52371586</v>
      </c>
      <c r="I314" s="16">
        <v>4</v>
      </c>
      <c r="J314" s="20" t="s">
        <v>721</v>
      </c>
      <c r="K314" s="33" t="s">
        <v>24</v>
      </c>
      <c r="L314" s="33" t="s">
        <v>43</v>
      </c>
      <c r="M314" s="16" t="s">
        <v>44</v>
      </c>
      <c r="N314" s="17">
        <f>VLOOKUP($M314,LISTAS!$C$3:$H$13,3,0)</f>
        <v>3869201</v>
      </c>
      <c r="O314" s="17" t="str">
        <f>VLOOKUP($M314,LISTAS!$C$3:$H$13,2,0)</f>
        <v>III</v>
      </c>
      <c r="P314" s="16" t="str">
        <f>VLOOKUP($M314,LISTAS!$C$3:$H$13,6,0)</f>
        <v>Examen médico ocupacional para contratistas con énfasis osteomuscular y cardiovascular, Optometría y audiometría Nota: Este nivel de riesgo excluye trabajos en alturas</v>
      </c>
      <c r="Q314" s="17" t="str">
        <f t="shared" si="8"/>
        <v>SI</v>
      </c>
      <c r="R314" s="17" t="str">
        <f t="shared" si="9"/>
        <v>NO</v>
      </c>
      <c r="S314" s="17"/>
    </row>
    <row r="315" spans="1:19" ht="15.75" customHeight="1">
      <c r="A315" s="17">
        <v>268</v>
      </c>
      <c r="B315" s="13" t="s">
        <v>1144</v>
      </c>
      <c r="C315" s="18" t="s">
        <v>1145</v>
      </c>
      <c r="D315" s="14" t="s">
        <v>870</v>
      </c>
      <c r="E315" s="34">
        <v>46058</v>
      </c>
      <c r="F315" s="34">
        <v>46299</v>
      </c>
      <c r="G315" s="14" t="s">
        <v>1146</v>
      </c>
      <c r="H315" s="17">
        <v>1098771213</v>
      </c>
      <c r="I315" s="16">
        <v>7</v>
      </c>
      <c r="J315" s="20" t="s">
        <v>872</v>
      </c>
      <c r="K315" s="33" t="s">
        <v>24</v>
      </c>
      <c r="L315" s="33" t="s">
        <v>43</v>
      </c>
      <c r="M315" s="16" t="s">
        <v>44</v>
      </c>
      <c r="N315" s="17">
        <f>VLOOKUP($M315,LISTAS!$C$3:$H$13,3,0)</f>
        <v>3869201</v>
      </c>
      <c r="O315" s="17" t="str">
        <f>VLOOKUP($M315,LISTAS!$C$3:$H$13,2,0)</f>
        <v>III</v>
      </c>
      <c r="P315" s="16" t="str">
        <f>VLOOKUP($M315,LISTAS!$C$3:$H$13,6,0)</f>
        <v>Examen médico ocupacional para contratistas con énfasis osteomuscular y cardiovascular, Optometría y audiometría Nota: Este nivel de riesgo excluye trabajos en alturas</v>
      </c>
      <c r="Q315" s="17" t="str">
        <f t="shared" si="8"/>
        <v>SI</v>
      </c>
      <c r="R315" s="17" t="str">
        <f t="shared" si="9"/>
        <v>NO</v>
      </c>
      <c r="S315" s="17"/>
    </row>
    <row r="316" spans="1:19" ht="15.75" customHeight="1">
      <c r="A316" s="17">
        <v>269</v>
      </c>
      <c r="B316" s="13" t="s">
        <v>1147</v>
      </c>
      <c r="C316" s="18" t="s">
        <v>1148</v>
      </c>
      <c r="D316" s="20" t="s">
        <v>1094</v>
      </c>
      <c r="E316" s="34">
        <v>46059</v>
      </c>
      <c r="F316" s="34">
        <v>46239</v>
      </c>
      <c r="G316" s="14" t="s">
        <v>1149</v>
      </c>
      <c r="H316" s="17">
        <v>53038568</v>
      </c>
      <c r="I316" s="16">
        <v>9</v>
      </c>
      <c r="J316" s="23" t="s">
        <v>877</v>
      </c>
      <c r="K316" s="36" t="s">
        <v>24</v>
      </c>
      <c r="L316" s="36" t="s">
        <v>43</v>
      </c>
      <c r="M316" s="16" t="s">
        <v>26</v>
      </c>
      <c r="N316" s="17">
        <f>VLOOKUP($M316,LISTAS!$C$3:$H$13,3,0)</f>
        <v>5842302</v>
      </c>
      <c r="O316" s="17" t="str">
        <f>VLOOKUP($M316,LISTAS!$C$3:$H$13,2,0)</f>
        <v>V</v>
      </c>
      <c r="P316" s="16" t="str">
        <f>VLOOKUP($M316,LISTAS!$C$3:$H$13,6,0)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16" s="17" t="str">
        <f t="shared" si="8"/>
        <v>NO</v>
      </c>
      <c r="R316" s="17" t="str">
        <f t="shared" si="9"/>
        <v>SI</v>
      </c>
      <c r="S316" s="17" t="s">
        <v>50</v>
      </c>
    </row>
    <row r="317" spans="1:19" ht="15.75" customHeight="1">
      <c r="A317" s="17">
        <v>270</v>
      </c>
      <c r="B317" s="13" t="s">
        <v>1150</v>
      </c>
      <c r="C317" s="18" t="s">
        <v>1151</v>
      </c>
      <c r="D317" s="20" t="s">
        <v>949</v>
      </c>
      <c r="E317" s="34">
        <v>46055</v>
      </c>
      <c r="F317" s="34">
        <v>46296</v>
      </c>
      <c r="G317" s="13" t="s">
        <v>1152</v>
      </c>
      <c r="H317" s="17">
        <v>17588507</v>
      </c>
      <c r="I317" s="16">
        <v>8</v>
      </c>
      <c r="J317" s="20" t="s">
        <v>371</v>
      </c>
      <c r="K317" s="33" t="s">
        <v>24</v>
      </c>
      <c r="L317" s="33" t="s">
        <v>43</v>
      </c>
      <c r="M317" s="16" t="s">
        <v>33</v>
      </c>
      <c r="N317" s="17">
        <f>VLOOKUP($M317,LISTAS!$C$3:$H$13,3,0)</f>
        <v>1841201</v>
      </c>
      <c r="O317" s="17" t="str">
        <f>VLOOKUP($M317,LISTAS!$C$3:$H$13,2,0)</f>
        <v>I</v>
      </c>
      <c r="P317" s="16" t="str">
        <f>VLOOKUP($M317,LISTAS!$C$3:$H$13,6,0)</f>
        <v>Examen médico ocupacional para personal de planta de acuerdo con perfil de cargo y profesiograma de la Entidad.
Examen médico ocupacional para contratistas con énfasis osteomuscular y cardiovascular vigencia máxima de tres (3) años.</v>
      </c>
      <c r="Q317" s="17" t="str">
        <f t="shared" si="8"/>
        <v>NO</v>
      </c>
      <c r="R317" s="17" t="str">
        <f t="shared" si="9"/>
        <v>SI</v>
      </c>
      <c r="S317" s="17" t="s">
        <v>50</v>
      </c>
    </row>
    <row r="318" spans="1:19" ht="15.75" customHeight="1">
      <c r="A318" s="17">
        <v>271</v>
      </c>
      <c r="B318" s="13" t="s">
        <v>1153</v>
      </c>
      <c r="C318" s="18" t="s">
        <v>1154</v>
      </c>
      <c r="D318" s="14" t="s">
        <v>880</v>
      </c>
      <c r="E318" s="34">
        <v>46059</v>
      </c>
      <c r="F318" s="34">
        <v>46300</v>
      </c>
      <c r="G318" s="14" t="s">
        <v>1155</v>
      </c>
      <c r="H318" s="17">
        <v>1030636498</v>
      </c>
      <c r="I318" s="16">
        <v>4</v>
      </c>
      <c r="J318" s="20" t="s">
        <v>300</v>
      </c>
      <c r="K318" s="33" t="s">
        <v>24</v>
      </c>
      <c r="L318" s="33" t="s">
        <v>25</v>
      </c>
      <c r="M318" s="16" t="s">
        <v>33</v>
      </c>
      <c r="N318" s="17">
        <f>VLOOKUP($M318,LISTAS!$C$3:$H$13,3,0)</f>
        <v>1841201</v>
      </c>
      <c r="O318" s="17" t="str">
        <f>VLOOKUP($M318,LISTAS!$C$3:$H$13,2,0)</f>
        <v>I</v>
      </c>
      <c r="P318" s="16" t="str">
        <f>VLOOKUP($M318,LISTAS!$C$3:$H$13,6,0)</f>
        <v>Examen médico ocupacional para personal de planta de acuerdo con perfil de cargo y profesiograma de la Entidad.
Examen médico ocupacional para contratistas con énfasis osteomuscular y cardiovascular vigencia máxima de tres (3) años.</v>
      </c>
      <c r="Q318" s="17" t="str">
        <f t="shared" si="8"/>
        <v>NO</v>
      </c>
      <c r="R318" s="17" t="str">
        <f t="shared" si="9"/>
        <v>SI</v>
      </c>
      <c r="S318" s="17" t="s">
        <v>50</v>
      </c>
    </row>
    <row r="319" spans="1:19" ht="15.75" customHeight="1">
      <c r="A319" s="17">
        <v>272</v>
      </c>
      <c r="B319" s="13" t="s">
        <v>1156</v>
      </c>
      <c r="C319" s="18" t="s">
        <v>1157</v>
      </c>
      <c r="D319" s="14" t="s">
        <v>880</v>
      </c>
      <c r="E319" s="34">
        <v>46056</v>
      </c>
      <c r="F319" s="34">
        <v>46297</v>
      </c>
      <c r="G319" s="13" t="s">
        <v>1158</v>
      </c>
      <c r="H319" s="17">
        <v>79789495</v>
      </c>
      <c r="I319" s="16">
        <v>6</v>
      </c>
      <c r="J319" s="20" t="s">
        <v>300</v>
      </c>
      <c r="K319" s="33" t="s">
        <v>24</v>
      </c>
      <c r="L319" s="33" t="s">
        <v>25</v>
      </c>
      <c r="M319" s="16" t="s">
        <v>33</v>
      </c>
      <c r="N319" s="17">
        <f>VLOOKUP($M319,LISTAS!$C$3:$H$13,3,0)</f>
        <v>1841201</v>
      </c>
      <c r="O319" s="17" t="str">
        <f>VLOOKUP($M319,LISTAS!$C$3:$H$13,2,0)</f>
        <v>I</v>
      </c>
      <c r="P319" s="16" t="str">
        <f>VLOOKUP($M319,LISTAS!$C$3:$H$13,6,0)</f>
        <v>Examen médico ocupacional para personal de planta de acuerdo con perfil de cargo y profesiograma de la Entidad.
Examen médico ocupacional para contratistas con énfasis osteomuscular y cardiovascular vigencia máxima de tres (3) años.</v>
      </c>
      <c r="Q319" s="17" t="e">
        <f>IF(#REF!=O319,"SI","NO")</f>
        <v>#REF!</v>
      </c>
      <c r="R319" s="17" t="e">
        <f>IF(#REF!=$O319,"NO","SI")</f>
        <v>#REF!</v>
      </c>
      <c r="S319" s="17" t="s">
        <v>1159</v>
      </c>
    </row>
    <row r="320" spans="1:19" ht="15.75" customHeight="1">
      <c r="A320" s="17">
        <v>273</v>
      </c>
      <c r="B320" s="13" t="s">
        <v>1160</v>
      </c>
      <c r="C320" s="18" t="s">
        <v>1161</v>
      </c>
      <c r="D320" s="14" t="s">
        <v>491</v>
      </c>
      <c r="E320" s="34">
        <v>46055</v>
      </c>
      <c r="F320" s="34">
        <v>46296</v>
      </c>
      <c r="G320" s="14" t="s">
        <v>1162</v>
      </c>
      <c r="H320" s="17">
        <v>52216674</v>
      </c>
      <c r="I320" s="16">
        <v>1</v>
      </c>
      <c r="J320" s="20" t="s">
        <v>492</v>
      </c>
      <c r="K320" s="33" t="s">
        <v>24</v>
      </c>
      <c r="L320" s="33" t="s">
        <v>43</v>
      </c>
      <c r="M320" s="16" t="s">
        <v>26</v>
      </c>
      <c r="N320" s="17">
        <f>VLOOKUP($M320,LISTAS!$C$3:$H$13,3,0)</f>
        <v>5842302</v>
      </c>
      <c r="O320" s="17" t="str">
        <f>VLOOKUP($M320,LISTAS!$C$3:$H$13,2,0)</f>
        <v>V</v>
      </c>
      <c r="P320" s="16" t="str">
        <f>VLOOKUP($M320,LISTAS!$C$3:$H$13,6,0)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20" s="17" t="str">
        <f>IF(L319=O320,"SI","NO")</f>
        <v>SI</v>
      </c>
      <c r="R320" s="17" t="str">
        <f>IF($L319=$O320,"NO","SI")</f>
        <v>NO</v>
      </c>
      <c r="S320" s="17"/>
    </row>
    <row r="321" spans="1:19" ht="15.75" customHeight="1">
      <c r="A321" s="17">
        <v>274</v>
      </c>
      <c r="B321" s="13" t="s">
        <v>1163</v>
      </c>
      <c r="C321" s="18" t="s">
        <v>1164</v>
      </c>
      <c r="D321" s="20" t="s">
        <v>1165</v>
      </c>
      <c r="E321" s="34">
        <v>46055</v>
      </c>
      <c r="F321" s="34">
        <v>46296</v>
      </c>
      <c r="G321" s="14" t="s">
        <v>1166</v>
      </c>
      <c r="H321" s="17">
        <v>1013629675</v>
      </c>
      <c r="I321" s="16">
        <v>0</v>
      </c>
      <c r="J321" s="20" t="s">
        <v>796</v>
      </c>
      <c r="K321" s="33" t="s">
        <v>24</v>
      </c>
      <c r="L321" s="33" t="s">
        <v>32</v>
      </c>
      <c r="M321" s="16" t="s">
        <v>797</v>
      </c>
      <c r="N321" s="17">
        <f>VLOOKUP($M321,LISTAS!$C$3:$H$13,3,0)</f>
        <v>3711001</v>
      </c>
      <c r="O321" s="17" t="str">
        <f>VLOOKUP($M321,LISTAS!$C$3:$H$13,2,0)</f>
        <v>III</v>
      </c>
      <c r="P321" s="16" t="str">
        <f>VLOOKUP($M321,LISTAS!$C$3:$H$13,6,0)</f>
        <v>Examen médico ocupacional para contratistas con énfasis osteomuscular y cardiovascular, Optometría y audiometría 
Nota: Este nivel de riesgo excluye trabajos en alturas 
Nota 1: Requiere uso EPP específicos según indicación del supervisor.</v>
      </c>
      <c r="Q321" s="17" t="str">
        <f t="shared" si="8"/>
        <v>NO</v>
      </c>
      <c r="R321" s="17" t="str">
        <f t="shared" si="9"/>
        <v>SI</v>
      </c>
      <c r="S321" s="17" t="s">
        <v>50</v>
      </c>
    </row>
    <row r="322" spans="1:19" ht="15.75" customHeight="1">
      <c r="A322" s="17">
        <v>275</v>
      </c>
      <c r="B322" s="13" t="s">
        <v>1167</v>
      </c>
      <c r="C322" s="18" t="s">
        <v>1168</v>
      </c>
      <c r="D322" s="20" t="s">
        <v>1169</v>
      </c>
      <c r="E322" s="34">
        <v>46055</v>
      </c>
      <c r="F322" s="34">
        <v>46296</v>
      </c>
      <c r="G322" s="14" t="s">
        <v>1170</v>
      </c>
      <c r="H322" s="17">
        <v>52411523</v>
      </c>
      <c r="I322" s="16">
        <v>3</v>
      </c>
      <c r="J322" s="20" t="s">
        <v>637</v>
      </c>
      <c r="K322" s="33" t="s">
        <v>24</v>
      </c>
      <c r="L322" s="33" t="s">
        <v>32</v>
      </c>
      <c r="M322" s="16" t="s">
        <v>33</v>
      </c>
      <c r="N322" s="17">
        <f>VLOOKUP($M322,LISTAS!$C$3:$H$13,3,0)</f>
        <v>1841201</v>
      </c>
      <c r="O322" s="17" t="str">
        <f>VLOOKUP($M322,LISTAS!$C$3:$H$13,2,0)</f>
        <v>I</v>
      </c>
      <c r="P322" s="16" t="str">
        <f>VLOOKUP($M322,LISTAS!$C$3:$H$13,6,0)</f>
        <v>Examen médico ocupacional para personal de planta de acuerdo con perfil de cargo y profesiograma de la Entidad.
Examen médico ocupacional para contratistas con énfasis osteomuscular y cardiovascular vigencia máxima de tres (3) años.</v>
      </c>
      <c r="Q322" s="17" t="str">
        <f t="shared" si="8"/>
        <v>SI</v>
      </c>
      <c r="R322" s="17" t="str">
        <f t="shared" si="9"/>
        <v>NO</v>
      </c>
      <c r="S322" s="17"/>
    </row>
    <row r="323" spans="1:19" ht="15.75" customHeight="1">
      <c r="A323" s="17">
        <v>276</v>
      </c>
      <c r="B323" s="13" t="s">
        <v>1171</v>
      </c>
      <c r="C323" s="18" t="s">
        <v>1172</v>
      </c>
      <c r="D323" s="20" t="s">
        <v>1094</v>
      </c>
      <c r="E323" s="34">
        <v>46055</v>
      </c>
      <c r="F323" s="34">
        <v>46235</v>
      </c>
      <c r="G323" s="14" t="s">
        <v>1173</v>
      </c>
      <c r="H323" s="17">
        <v>1023956268</v>
      </c>
      <c r="I323" s="16">
        <v>4</v>
      </c>
      <c r="J323" s="23" t="s">
        <v>877</v>
      </c>
      <c r="K323" s="36" t="s">
        <v>24</v>
      </c>
      <c r="L323" s="36" t="s">
        <v>32</v>
      </c>
      <c r="M323" s="16" t="s">
        <v>33</v>
      </c>
      <c r="N323" s="17">
        <f>VLOOKUP($M323,LISTAS!$C$3:$H$13,3,0)</f>
        <v>1841201</v>
      </c>
      <c r="O323" s="17" t="str">
        <f>VLOOKUP($M323,LISTAS!$C$3:$H$13,2,0)</f>
        <v>I</v>
      </c>
      <c r="P323" s="16" t="str">
        <f>VLOOKUP($M323,LISTAS!$C$3:$H$13,6,0)</f>
        <v>Examen médico ocupacional para personal de planta de acuerdo con perfil de cargo y profesiograma de la Entidad.
Examen médico ocupacional para contratistas con énfasis osteomuscular y cardiovascular vigencia máxima de tres (3) años.</v>
      </c>
      <c r="Q323" s="17" t="str">
        <f t="shared" si="8"/>
        <v>SI</v>
      </c>
      <c r="R323" s="17" t="str">
        <f t="shared" si="9"/>
        <v>NO</v>
      </c>
      <c r="S323" s="17"/>
    </row>
    <row r="324" spans="1:19" ht="15.75" customHeight="1">
      <c r="A324" s="17">
        <v>277</v>
      </c>
      <c r="B324" s="13" t="s">
        <v>1174</v>
      </c>
      <c r="C324" s="18" t="s">
        <v>1175</v>
      </c>
      <c r="D324" s="20" t="s">
        <v>1176</v>
      </c>
      <c r="E324" s="34">
        <v>46055</v>
      </c>
      <c r="F324" s="34">
        <v>46235</v>
      </c>
      <c r="G324" s="13" t="s">
        <v>128</v>
      </c>
      <c r="H324" s="17">
        <v>1026258591</v>
      </c>
      <c r="I324" s="16">
        <v>5</v>
      </c>
      <c r="J324" s="23" t="s">
        <v>877</v>
      </c>
      <c r="K324" s="36" t="s">
        <v>24</v>
      </c>
      <c r="L324" s="36" t="s">
        <v>32</v>
      </c>
      <c r="M324" s="16" t="s">
        <v>33</v>
      </c>
      <c r="N324" s="17">
        <f>VLOOKUP($M324,LISTAS!$C$3:$H$13,3,0)</f>
        <v>1841201</v>
      </c>
      <c r="O324" s="17" t="str">
        <f>VLOOKUP($M324,LISTAS!$C$3:$H$13,2,0)</f>
        <v>I</v>
      </c>
      <c r="P324" s="16" t="str">
        <f>VLOOKUP($M324,LISTAS!$C$3:$H$13,6,0)</f>
        <v>Examen médico ocupacional para personal de planta de acuerdo con perfil de cargo y profesiograma de la Entidad.
Examen médico ocupacional para contratistas con énfasis osteomuscular y cardiovascular vigencia máxima de tres (3) años.</v>
      </c>
      <c r="Q324" s="17" t="str">
        <f t="shared" ref="Q324:Q387" si="10">IF(L324=O324,"SI","NO")</f>
        <v>SI</v>
      </c>
      <c r="R324" s="17" t="str">
        <f t="shared" ref="R324:R387" si="11">IF($L324=$O324,"NO","SI")</f>
        <v>NO</v>
      </c>
      <c r="S324" s="17"/>
    </row>
    <row r="325" spans="1:19" ht="15.75" customHeight="1">
      <c r="A325" s="17">
        <v>278</v>
      </c>
      <c r="B325" s="13" t="s">
        <v>1177</v>
      </c>
      <c r="C325" s="18" t="s">
        <v>1178</v>
      </c>
      <c r="D325" s="14" t="s">
        <v>875</v>
      </c>
      <c r="E325" s="34">
        <v>46055</v>
      </c>
      <c r="F325" s="34">
        <v>46235</v>
      </c>
      <c r="G325" s="13" t="s">
        <v>1179</v>
      </c>
      <c r="H325" s="17">
        <v>26257660</v>
      </c>
      <c r="I325" s="16">
        <v>1</v>
      </c>
      <c r="J325" s="23" t="s">
        <v>877</v>
      </c>
      <c r="K325" s="36" t="s">
        <v>24</v>
      </c>
      <c r="L325" s="36" t="s">
        <v>32</v>
      </c>
      <c r="M325" s="16" t="s">
        <v>33</v>
      </c>
      <c r="N325" s="17">
        <f>VLOOKUP($M325,LISTAS!$C$3:$H$13,3,0)</f>
        <v>1841201</v>
      </c>
      <c r="O325" s="17" t="str">
        <f>VLOOKUP($M325,LISTAS!$C$3:$H$13,2,0)</f>
        <v>I</v>
      </c>
      <c r="P325" s="16" t="str">
        <f>VLOOKUP($M325,LISTAS!$C$3:$H$13,6,0)</f>
        <v>Examen médico ocupacional para personal de planta de acuerdo con perfil de cargo y profesiograma de la Entidad.
Examen médico ocupacional para contratistas con énfasis osteomuscular y cardiovascular vigencia máxima de tres (3) años.</v>
      </c>
      <c r="Q325" s="17" t="str">
        <f t="shared" si="10"/>
        <v>SI</v>
      </c>
      <c r="R325" s="17" t="str">
        <f t="shared" si="11"/>
        <v>NO</v>
      </c>
      <c r="S325" s="17"/>
    </row>
    <row r="326" spans="1:19" ht="15.75" customHeight="1">
      <c r="A326" s="17">
        <v>279</v>
      </c>
      <c r="B326" s="13" t="s">
        <v>1180</v>
      </c>
      <c r="C326" s="18" t="s">
        <v>1181</v>
      </c>
      <c r="D326" s="20" t="s">
        <v>1176</v>
      </c>
      <c r="E326" s="34">
        <v>46055</v>
      </c>
      <c r="F326" s="34">
        <v>46235</v>
      </c>
      <c r="G326" s="13" t="s">
        <v>153</v>
      </c>
      <c r="H326" s="17">
        <v>1024573285</v>
      </c>
      <c r="I326" s="16">
        <v>9</v>
      </c>
      <c r="J326" s="23" t="s">
        <v>877</v>
      </c>
      <c r="K326" s="36" t="s">
        <v>24</v>
      </c>
      <c r="L326" s="36" t="s">
        <v>32</v>
      </c>
      <c r="M326" s="16" t="s">
        <v>33</v>
      </c>
      <c r="N326" s="17">
        <f>VLOOKUP($M326,LISTAS!$C$3:$H$13,3,0)</f>
        <v>1841201</v>
      </c>
      <c r="O326" s="17" t="str">
        <f>VLOOKUP($M326,LISTAS!$C$3:$H$13,2,0)</f>
        <v>I</v>
      </c>
      <c r="P326" s="16" t="str">
        <f>VLOOKUP($M326,LISTAS!$C$3:$H$13,6,0)</f>
        <v>Examen médico ocupacional para personal de planta de acuerdo con perfil de cargo y profesiograma de la Entidad.
Examen médico ocupacional para contratistas con énfasis osteomuscular y cardiovascular vigencia máxima de tres (3) años.</v>
      </c>
      <c r="Q326" s="17" t="str">
        <f t="shared" si="10"/>
        <v>SI</v>
      </c>
      <c r="R326" s="17" t="str">
        <f t="shared" si="11"/>
        <v>NO</v>
      </c>
      <c r="S326" s="17"/>
    </row>
    <row r="327" spans="1:19" ht="15.75" customHeight="1">
      <c r="A327" s="17">
        <v>280</v>
      </c>
      <c r="B327" s="13" t="s">
        <v>1182</v>
      </c>
      <c r="C327" s="18" t="s">
        <v>1183</v>
      </c>
      <c r="D327" s="14" t="s">
        <v>870</v>
      </c>
      <c r="E327" s="34">
        <v>46057</v>
      </c>
      <c r="F327" s="34">
        <v>46298</v>
      </c>
      <c r="G327" s="13" t="s">
        <v>1184</v>
      </c>
      <c r="H327" s="17">
        <v>1099961451</v>
      </c>
      <c r="I327" s="16">
        <v>2</v>
      </c>
      <c r="J327" s="20" t="s">
        <v>872</v>
      </c>
      <c r="K327" s="33" t="s">
        <v>24</v>
      </c>
      <c r="L327" s="33" t="s">
        <v>43</v>
      </c>
      <c r="M327" s="16" t="s">
        <v>44</v>
      </c>
      <c r="N327" s="17">
        <f>VLOOKUP($M327,LISTAS!$C$3:$H$13,3,0)</f>
        <v>3869201</v>
      </c>
      <c r="O327" s="17" t="str">
        <f>VLOOKUP($M327,LISTAS!$C$3:$H$13,2,0)</f>
        <v>III</v>
      </c>
      <c r="P327" s="16" t="str">
        <f>VLOOKUP($M327,LISTAS!$C$3:$H$13,6,0)</f>
        <v>Examen médico ocupacional para contratistas con énfasis osteomuscular y cardiovascular, Optometría y audiometría Nota: Este nivel de riesgo excluye trabajos en alturas</v>
      </c>
      <c r="Q327" s="17" t="str">
        <f t="shared" si="10"/>
        <v>SI</v>
      </c>
      <c r="R327" s="17" t="str">
        <f t="shared" si="11"/>
        <v>NO</v>
      </c>
      <c r="S327" s="17"/>
    </row>
    <row r="328" spans="1:19" ht="15.75" customHeight="1">
      <c r="A328" s="17">
        <v>281</v>
      </c>
      <c r="B328" s="13" t="s">
        <v>1185</v>
      </c>
      <c r="C328" s="18" t="s">
        <v>1186</v>
      </c>
      <c r="D328" s="14" t="s">
        <v>880</v>
      </c>
      <c r="E328" s="34">
        <v>46055</v>
      </c>
      <c r="F328" s="34">
        <v>46296</v>
      </c>
      <c r="G328" s="13" t="s">
        <v>1187</v>
      </c>
      <c r="H328" s="17">
        <v>1032428783</v>
      </c>
      <c r="I328" s="16">
        <v>4</v>
      </c>
      <c r="J328" s="20" t="s">
        <v>300</v>
      </c>
      <c r="K328" s="33" t="s">
        <v>24</v>
      </c>
      <c r="L328" s="33" t="s">
        <v>25</v>
      </c>
      <c r="M328" s="16" t="s">
        <v>33</v>
      </c>
      <c r="N328" s="17">
        <f>VLOOKUP($M328,LISTAS!$C$3:$H$13,3,0)</f>
        <v>1841201</v>
      </c>
      <c r="O328" s="17" t="str">
        <f>VLOOKUP($M328,LISTAS!$C$3:$H$13,2,0)</f>
        <v>I</v>
      </c>
      <c r="P328" s="16" t="str">
        <f>VLOOKUP($M328,LISTAS!$C$3:$H$13,6,0)</f>
        <v>Examen médico ocupacional para personal de planta de acuerdo con perfil de cargo y profesiograma de la Entidad.
Examen médico ocupacional para contratistas con énfasis osteomuscular y cardiovascular vigencia máxima de tres (3) años.</v>
      </c>
      <c r="Q328" s="17" t="str">
        <f t="shared" si="10"/>
        <v>NO</v>
      </c>
      <c r="R328" s="17" t="str">
        <f t="shared" si="11"/>
        <v>SI</v>
      </c>
      <c r="S328" s="17" t="s">
        <v>50</v>
      </c>
    </row>
    <row r="329" spans="1:19" ht="15.75" customHeight="1">
      <c r="A329" s="17">
        <v>282</v>
      </c>
      <c r="B329" s="13" t="s">
        <v>1188</v>
      </c>
      <c r="C329" s="18" t="s">
        <v>1189</v>
      </c>
      <c r="D329" s="20" t="s">
        <v>961</v>
      </c>
      <c r="E329" s="34">
        <v>46055</v>
      </c>
      <c r="F329" s="34">
        <v>46296</v>
      </c>
      <c r="G329" s="13" t="s">
        <v>166</v>
      </c>
      <c r="H329" s="17">
        <v>1030672847</v>
      </c>
      <c r="I329" s="16">
        <v>4</v>
      </c>
      <c r="J329" s="20" t="s">
        <v>928</v>
      </c>
      <c r="K329" s="33" t="s">
        <v>24</v>
      </c>
      <c r="L329" s="33" t="s">
        <v>43</v>
      </c>
      <c r="M329" s="16" t="s">
        <v>44</v>
      </c>
      <c r="N329" s="17">
        <f>VLOOKUP($M329,LISTAS!$C$3:$H$13,3,0)</f>
        <v>3869201</v>
      </c>
      <c r="O329" s="17" t="str">
        <f>VLOOKUP($M329,LISTAS!$C$3:$H$13,2,0)</f>
        <v>III</v>
      </c>
      <c r="P329" s="16" t="str">
        <f>VLOOKUP($M329,LISTAS!$C$3:$H$13,6,0)</f>
        <v>Examen médico ocupacional para contratistas con énfasis osteomuscular y cardiovascular, Optometría y audiometría Nota: Este nivel de riesgo excluye trabajos en alturas</v>
      </c>
      <c r="Q329" s="17" t="str">
        <f t="shared" si="10"/>
        <v>SI</v>
      </c>
      <c r="R329" s="17" t="str">
        <f t="shared" si="11"/>
        <v>NO</v>
      </c>
      <c r="S329" s="17"/>
    </row>
    <row r="330" spans="1:19" ht="15.75" customHeight="1">
      <c r="A330" s="17">
        <v>283</v>
      </c>
      <c r="B330" s="13" t="s">
        <v>1190</v>
      </c>
      <c r="C330" s="18" t="s">
        <v>1191</v>
      </c>
      <c r="D330" s="24" t="s">
        <v>1117</v>
      </c>
      <c r="E330" s="34">
        <v>46056</v>
      </c>
      <c r="F330" s="34">
        <v>46236</v>
      </c>
      <c r="G330" s="14" t="s">
        <v>1192</v>
      </c>
      <c r="H330" s="17">
        <v>80018323</v>
      </c>
      <c r="I330" s="16">
        <v>4</v>
      </c>
      <c r="J330" s="23" t="s">
        <v>919</v>
      </c>
      <c r="K330" s="36" t="s">
        <v>24</v>
      </c>
      <c r="L330" s="36" t="s">
        <v>43</v>
      </c>
      <c r="M330" s="16" t="s">
        <v>33</v>
      </c>
      <c r="N330" s="17">
        <f>VLOOKUP($M330,LISTAS!$C$3:$H$13,3,0)</f>
        <v>1841201</v>
      </c>
      <c r="O330" s="17" t="str">
        <f>VLOOKUP($M330,LISTAS!$C$3:$H$13,2,0)</f>
        <v>I</v>
      </c>
      <c r="P330" s="16" t="str">
        <f>VLOOKUP($M330,LISTAS!$C$3:$H$13,6,0)</f>
        <v>Examen médico ocupacional para personal de planta de acuerdo con perfil de cargo y profesiograma de la Entidad.
Examen médico ocupacional para contratistas con énfasis osteomuscular y cardiovascular vigencia máxima de tres (3) años.</v>
      </c>
      <c r="Q330" s="17" t="str">
        <f t="shared" si="10"/>
        <v>NO</v>
      </c>
      <c r="R330" s="17" t="str">
        <f t="shared" si="11"/>
        <v>SI</v>
      </c>
      <c r="S330" s="17" t="s">
        <v>50</v>
      </c>
    </row>
    <row r="331" spans="1:19" ht="15.75" customHeight="1">
      <c r="A331" s="17">
        <v>284</v>
      </c>
      <c r="B331" s="13" t="s">
        <v>1193</v>
      </c>
      <c r="C331" s="18" t="s">
        <v>1194</v>
      </c>
      <c r="D331" s="20" t="s">
        <v>1195</v>
      </c>
      <c r="E331" s="34">
        <v>46055</v>
      </c>
      <c r="F331" s="34">
        <v>46296</v>
      </c>
      <c r="G331" s="14" t="s">
        <v>1196</v>
      </c>
      <c r="H331" s="17">
        <v>1144045640</v>
      </c>
      <c r="I331" s="16">
        <v>1</v>
      </c>
      <c r="J331" s="20" t="s">
        <v>928</v>
      </c>
      <c r="K331" s="33" t="s">
        <v>24</v>
      </c>
      <c r="L331" s="33" t="s">
        <v>43</v>
      </c>
      <c r="M331" s="16" t="s">
        <v>832</v>
      </c>
      <c r="N331" s="17">
        <f>VLOOKUP($M331,LISTAS!$C$3:$H$13,3,0)</f>
        <v>3432101</v>
      </c>
      <c r="O331" s="17" t="str">
        <f>VLOOKUP($M331,LISTAS!$C$3:$H$13,2,0)</f>
        <v>III</v>
      </c>
      <c r="P331" s="16" t="str">
        <f>VLOOKUP($M331,LISTAS!$C$3:$H$13,6,0)</f>
        <v>Examen médico ocupacional para contratistas con énfasis osteomuscular y cardiovascular, Optometría. 
Debe contara con Certificado RETIE o CONTE 
Nota: Este nivel de riesgo excluye trabajos en alturas 
Nota 1: Requiere uso EPP específicos</v>
      </c>
      <c r="Q331" s="17" t="str">
        <f t="shared" si="10"/>
        <v>SI</v>
      </c>
      <c r="R331" s="17" t="str">
        <f t="shared" si="11"/>
        <v>NO</v>
      </c>
      <c r="S331" s="17"/>
    </row>
    <row r="332" spans="1:19" ht="15.75" customHeight="1">
      <c r="A332" s="17">
        <v>285</v>
      </c>
      <c r="B332" s="13" t="s">
        <v>1197</v>
      </c>
      <c r="C332" s="18" t="s">
        <v>1198</v>
      </c>
      <c r="D332" s="20" t="s">
        <v>907</v>
      </c>
      <c r="E332" s="34">
        <v>46055</v>
      </c>
      <c r="F332" s="34">
        <v>46296</v>
      </c>
      <c r="G332" s="14" t="s">
        <v>1199</v>
      </c>
      <c r="H332" s="17">
        <v>1010112044</v>
      </c>
      <c r="I332" s="16">
        <v>2</v>
      </c>
      <c r="J332" s="20" t="s">
        <v>888</v>
      </c>
      <c r="K332" s="33" t="s">
        <v>24</v>
      </c>
      <c r="L332" s="33" t="s">
        <v>43</v>
      </c>
      <c r="M332" s="16" t="s">
        <v>33</v>
      </c>
      <c r="N332" s="17">
        <f>VLOOKUP($M332,LISTAS!$C$3:$H$13,3,0)</f>
        <v>1841201</v>
      </c>
      <c r="O332" s="17" t="str">
        <f>VLOOKUP($M332,LISTAS!$C$3:$H$13,2,0)</f>
        <v>I</v>
      </c>
      <c r="P332" s="16" t="str">
        <f>VLOOKUP($M332,LISTAS!$C$3:$H$13,6,0)</f>
        <v>Examen médico ocupacional para personal de planta de acuerdo con perfil de cargo y profesiograma de la Entidad.
Examen médico ocupacional para contratistas con énfasis osteomuscular y cardiovascular vigencia máxima de tres (3) años.</v>
      </c>
      <c r="Q332" s="17" t="str">
        <f t="shared" si="10"/>
        <v>NO</v>
      </c>
      <c r="R332" s="17" t="str">
        <f t="shared" si="11"/>
        <v>SI</v>
      </c>
      <c r="S332" s="17" t="s">
        <v>50</v>
      </c>
    </row>
    <row r="333" spans="1:19" ht="15.75" customHeight="1">
      <c r="A333" s="17">
        <v>286</v>
      </c>
      <c r="B333" s="13" t="s">
        <v>1200</v>
      </c>
      <c r="C333" s="18" t="s">
        <v>1201</v>
      </c>
      <c r="D333" s="14" t="s">
        <v>811</v>
      </c>
      <c r="E333" s="34">
        <v>46056</v>
      </c>
      <c r="F333" s="34">
        <v>46236</v>
      </c>
      <c r="G333" s="14" t="s">
        <v>1202</v>
      </c>
      <c r="H333" s="17">
        <v>49764889</v>
      </c>
      <c r="I333" s="16">
        <v>7</v>
      </c>
      <c r="J333" s="20" t="s">
        <v>812</v>
      </c>
      <c r="K333" s="33" t="s">
        <v>24</v>
      </c>
      <c r="L333" s="33" t="s">
        <v>32</v>
      </c>
      <c r="M333" s="16" t="s">
        <v>33</v>
      </c>
      <c r="N333" s="17">
        <f>VLOOKUP($M333,LISTAS!$C$3:$H$13,3,0)</f>
        <v>1841201</v>
      </c>
      <c r="O333" s="17" t="str">
        <f>VLOOKUP($M333,LISTAS!$C$3:$H$13,2,0)</f>
        <v>I</v>
      </c>
      <c r="P333" s="16" t="str">
        <f>VLOOKUP($M333,LISTAS!$C$3:$H$13,6,0)</f>
        <v>Examen médico ocupacional para personal de planta de acuerdo con perfil de cargo y profesiograma de la Entidad.
Examen médico ocupacional para contratistas con énfasis osteomuscular y cardiovascular vigencia máxima de tres (3) años.</v>
      </c>
      <c r="Q333" s="17" t="str">
        <f t="shared" si="10"/>
        <v>SI</v>
      </c>
      <c r="R333" s="17" t="str">
        <f t="shared" si="11"/>
        <v>NO</v>
      </c>
      <c r="S333" s="17"/>
    </row>
    <row r="334" spans="1:19" ht="15.75" customHeight="1">
      <c r="A334" s="17">
        <v>287</v>
      </c>
      <c r="B334" s="13" t="s">
        <v>1203</v>
      </c>
      <c r="C334" s="18" t="s">
        <v>1204</v>
      </c>
      <c r="D334" s="14" t="s">
        <v>875</v>
      </c>
      <c r="E334" s="34">
        <v>46055</v>
      </c>
      <c r="F334" s="34">
        <v>46235</v>
      </c>
      <c r="G334" s="13" t="s">
        <v>1205</v>
      </c>
      <c r="H334" s="17">
        <v>53123384</v>
      </c>
      <c r="I334" s="16">
        <v>4</v>
      </c>
      <c r="J334" s="23" t="s">
        <v>877</v>
      </c>
      <c r="K334" s="36" t="s">
        <v>24</v>
      </c>
      <c r="L334" s="36" t="s">
        <v>25</v>
      </c>
      <c r="M334" s="16" t="s">
        <v>26</v>
      </c>
      <c r="N334" s="17">
        <f>VLOOKUP($M334,LISTAS!$C$3:$H$13,3,0)</f>
        <v>5842302</v>
      </c>
      <c r="O334" s="17" t="str">
        <f>VLOOKUP($M334,LISTAS!$C$3:$H$13,2,0)</f>
        <v>V</v>
      </c>
      <c r="P334" s="16" t="str">
        <f>VLOOKUP($M334,LISTAS!$C$3:$H$13,6,0)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34" s="17" t="str">
        <f t="shared" si="10"/>
        <v>SI</v>
      </c>
      <c r="R334" s="17" t="str">
        <f t="shared" si="11"/>
        <v>NO</v>
      </c>
      <c r="S334" s="17"/>
    </row>
    <row r="335" spans="1:19" ht="15.75" customHeight="1">
      <c r="A335" s="17">
        <v>288</v>
      </c>
      <c r="B335" s="13" t="s">
        <v>1206</v>
      </c>
      <c r="C335" s="18" t="s">
        <v>1207</v>
      </c>
      <c r="D335" s="14" t="s">
        <v>853</v>
      </c>
      <c r="E335" s="34">
        <v>46056</v>
      </c>
      <c r="F335" s="34">
        <v>46236</v>
      </c>
      <c r="G335" s="13" t="s">
        <v>1208</v>
      </c>
      <c r="H335" s="17">
        <v>93136195</v>
      </c>
      <c r="I335" s="16">
        <v>0</v>
      </c>
      <c r="J335" s="20" t="s">
        <v>812</v>
      </c>
      <c r="K335" s="33" t="s">
        <v>24</v>
      </c>
      <c r="L335" s="33" t="s">
        <v>32</v>
      </c>
      <c r="M335" s="16" t="s">
        <v>33</v>
      </c>
      <c r="N335" s="17">
        <f>VLOOKUP($M335,LISTAS!$C$3:$H$13,3,0)</f>
        <v>1841201</v>
      </c>
      <c r="O335" s="17" t="str">
        <f>VLOOKUP($M335,LISTAS!$C$3:$H$13,2,0)</f>
        <v>I</v>
      </c>
      <c r="P335" s="16" t="str">
        <f>VLOOKUP($M335,LISTAS!$C$3:$H$13,6,0)</f>
        <v>Examen médico ocupacional para personal de planta de acuerdo con perfil de cargo y profesiograma de la Entidad.
Examen médico ocupacional para contratistas con énfasis osteomuscular y cardiovascular vigencia máxima de tres (3) años.</v>
      </c>
      <c r="Q335" s="17" t="str">
        <f t="shared" si="10"/>
        <v>SI</v>
      </c>
      <c r="R335" s="17" t="str">
        <f t="shared" si="11"/>
        <v>NO</v>
      </c>
      <c r="S335" s="17"/>
    </row>
    <row r="336" spans="1:19" ht="15.75" customHeight="1">
      <c r="A336" s="17">
        <v>289</v>
      </c>
      <c r="B336" s="13" t="s">
        <v>1209</v>
      </c>
      <c r="C336" s="18" t="s">
        <v>1210</v>
      </c>
      <c r="D336" s="14" t="s">
        <v>491</v>
      </c>
      <c r="E336" s="34">
        <v>46058</v>
      </c>
      <c r="F336" s="34">
        <v>46299</v>
      </c>
      <c r="G336" s="13" t="s">
        <v>1211</v>
      </c>
      <c r="H336" s="17">
        <v>80815640</v>
      </c>
      <c r="I336" s="16">
        <v>3</v>
      </c>
      <c r="J336" s="20" t="s">
        <v>492</v>
      </c>
      <c r="K336" s="33" t="s">
        <v>24</v>
      </c>
      <c r="L336" s="33" t="s">
        <v>25</v>
      </c>
      <c r="M336" s="16" t="s">
        <v>26</v>
      </c>
      <c r="N336" s="17">
        <f>VLOOKUP($M336,LISTAS!$C$3:$H$13,3,0)</f>
        <v>5842302</v>
      </c>
      <c r="O336" s="17" t="str">
        <f>VLOOKUP($M336,LISTAS!$C$3:$H$13,2,0)</f>
        <v>V</v>
      </c>
      <c r="P336" s="16" t="str">
        <f>VLOOKUP($M336,LISTAS!$C$3:$H$13,6,0)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36" s="17" t="str">
        <f t="shared" si="10"/>
        <v>SI</v>
      </c>
      <c r="R336" s="17" t="str">
        <f t="shared" si="11"/>
        <v>NO</v>
      </c>
      <c r="S336" s="17"/>
    </row>
    <row r="337" spans="1:19" ht="15.75" customHeight="1">
      <c r="A337" s="17">
        <v>290</v>
      </c>
      <c r="B337" s="13" t="s">
        <v>1212</v>
      </c>
      <c r="C337" s="18" t="s">
        <v>1213</v>
      </c>
      <c r="D337" s="14" t="s">
        <v>384</v>
      </c>
      <c r="E337" s="34">
        <v>46078</v>
      </c>
      <c r="F337" s="34">
        <v>46319</v>
      </c>
      <c r="G337" s="14" t="s">
        <v>1214</v>
      </c>
      <c r="H337" s="17">
        <v>79973871</v>
      </c>
      <c r="I337" s="16">
        <v>0</v>
      </c>
      <c r="J337" s="20" t="s">
        <v>386</v>
      </c>
      <c r="K337" s="33" t="s">
        <v>24</v>
      </c>
      <c r="L337" s="33" t="s">
        <v>25</v>
      </c>
      <c r="M337" s="16" t="s">
        <v>26</v>
      </c>
      <c r="N337" s="17">
        <f>VLOOKUP($M337,LISTAS!$C$3:$H$13,3,0)</f>
        <v>5842302</v>
      </c>
      <c r="O337" s="17" t="str">
        <f>VLOOKUP($M337,LISTAS!$C$3:$H$13,2,0)</f>
        <v>V</v>
      </c>
      <c r="P337" s="16" t="str">
        <f>VLOOKUP($M337,LISTAS!$C$3:$H$13,6,0)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37" s="17" t="str">
        <f t="shared" si="10"/>
        <v>SI</v>
      </c>
      <c r="R337" s="17" t="str">
        <f t="shared" si="11"/>
        <v>NO</v>
      </c>
      <c r="S337" s="17"/>
    </row>
    <row r="338" spans="1:19" ht="15.75" customHeight="1">
      <c r="A338" s="17">
        <v>291</v>
      </c>
      <c r="B338" s="13" t="s">
        <v>1215</v>
      </c>
      <c r="C338" s="18" t="s">
        <v>1216</v>
      </c>
      <c r="D338" s="20" t="s">
        <v>769</v>
      </c>
      <c r="E338" s="34">
        <v>46058</v>
      </c>
      <c r="F338" s="34">
        <v>46299</v>
      </c>
      <c r="G338" s="14" t="s">
        <v>1217</v>
      </c>
      <c r="H338" s="17">
        <v>52961457</v>
      </c>
      <c r="I338" s="16">
        <v>4</v>
      </c>
      <c r="J338" s="20" t="s">
        <v>637</v>
      </c>
      <c r="K338" s="33" t="s">
        <v>24</v>
      </c>
      <c r="L338" s="33" t="s">
        <v>32</v>
      </c>
      <c r="M338" s="16" t="s">
        <v>33</v>
      </c>
      <c r="N338" s="17">
        <f>VLOOKUP($M338,LISTAS!$C$3:$H$13,3,0)</f>
        <v>1841201</v>
      </c>
      <c r="O338" s="17" t="str">
        <f>VLOOKUP($M338,LISTAS!$C$3:$H$13,2,0)</f>
        <v>I</v>
      </c>
      <c r="P338" s="16" t="str">
        <f>VLOOKUP($M338,LISTAS!$C$3:$H$13,6,0)</f>
        <v>Examen médico ocupacional para personal de planta de acuerdo con perfil de cargo y profesiograma de la Entidad.
Examen médico ocupacional para contratistas con énfasis osteomuscular y cardiovascular vigencia máxima de tres (3) años.</v>
      </c>
      <c r="Q338" s="17" t="str">
        <f t="shared" si="10"/>
        <v>SI</v>
      </c>
      <c r="R338" s="17" t="str">
        <f t="shared" si="11"/>
        <v>NO</v>
      </c>
      <c r="S338" s="17"/>
    </row>
    <row r="339" spans="1:19" ht="15.75" customHeight="1">
      <c r="A339" s="17">
        <v>292</v>
      </c>
      <c r="B339" s="13" t="s">
        <v>1218</v>
      </c>
      <c r="C339" s="18" t="s">
        <v>1219</v>
      </c>
      <c r="D339" s="14" t="s">
        <v>662</v>
      </c>
      <c r="E339" s="34">
        <v>46057</v>
      </c>
      <c r="F339" s="34">
        <v>46298</v>
      </c>
      <c r="G339" s="14" t="s">
        <v>1220</v>
      </c>
      <c r="H339" s="17">
        <v>1020843064</v>
      </c>
      <c r="I339" s="16">
        <v>2</v>
      </c>
      <c r="J339" s="20" t="s">
        <v>429</v>
      </c>
      <c r="K339" s="33" t="s">
        <v>24</v>
      </c>
      <c r="L339" s="33" t="s">
        <v>43</v>
      </c>
      <c r="M339" s="16" t="s">
        <v>44</v>
      </c>
      <c r="N339" s="17">
        <f>VLOOKUP($M339,LISTAS!$C$3:$H$13,3,0)</f>
        <v>3869201</v>
      </c>
      <c r="O339" s="17" t="str">
        <f>VLOOKUP($M339,LISTAS!$C$3:$H$13,2,0)</f>
        <v>III</v>
      </c>
      <c r="P339" s="16" t="str">
        <f>VLOOKUP($M339,LISTAS!$C$3:$H$13,6,0)</f>
        <v>Examen médico ocupacional para contratistas con énfasis osteomuscular y cardiovascular, Optometría y audiometría Nota: Este nivel de riesgo excluye trabajos en alturas</v>
      </c>
      <c r="Q339" s="17" t="str">
        <f t="shared" si="10"/>
        <v>SI</v>
      </c>
      <c r="R339" s="17" t="str">
        <f t="shared" si="11"/>
        <v>NO</v>
      </c>
      <c r="S339" s="17"/>
    </row>
    <row r="340" spans="1:19" ht="15.75" customHeight="1">
      <c r="A340" s="17">
        <v>293</v>
      </c>
      <c r="B340" s="13" t="s">
        <v>1221</v>
      </c>
      <c r="C340" s="18" t="s">
        <v>1222</v>
      </c>
      <c r="D340" s="14" t="s">
        <v>811</v>
      </c>
      <c r="E340" s="34">
        <v>46057</v>
      </c>
      <c r="F340" s="34">
        <v>46237</v>
      </c>
      <c r="G340" s="14" t="s">
        <v>1223</v>
      </c>
      <c r="H340" s="17">
        <v>1012410623</v>
      </c>
      <c r="I340" s="16">
        <v>2</v>
      </c>
      <c r="J340" s="20" t="s">
        <v>812</v>
      </c>
      <c r="K340" s="33" t="s">
        <v>24</v>
      </c>
      <c r="L340" s="33" t="s">
        <v>32</v>
      </c>
      <c r="M340" s="16" t="s">
        <v>33</v>
      </c>
      <c r="N340" s="17">
        <f>VLOOKUP($M340,LISTAS!$C$3:$H$13,3,0)</f>
        <v>1841201</v>
      </c>
      <c r="O340" s="17" t="str">
        <f>VLOOKUP($M340,LISTAS!$C$3:$H$13,2,0)</f>
        <v>I</v>
      </c>
      <c r="P340" s="16" t="str">
        <f>VLOOKUP($M340,LISTAS!$C$3:$H$13,6,0)</f>
        <v>Examen médico ocupacional para personal de planta de acuerdo con perfil de cargo y profesiograma de la Entidad.
Examen médico ocupacional para contratistas con énfasis osteomuscular y cardiovascular vigencia máxima de tres (3) años.</v>
      </c>
      <c r="Q340" s="17" t="str">
        <f t="shared" si="10"/>
        <v>SI</v>
      </c>
      <c r="R340" s="17" t="str">
        <f t="shared" si="11"/>
        <v>NO</v>
      </c>
      <c r="S340" s="17"/>
    </row>
    <row r="341" spans="1:19" ht="15.75" customHeight="1">
      <c r="A341" s="17">
        <v>294</v>
      </c>
      <c r="B341" s="13" t="s">
        <v>1224</v>
      </c>
      <c r="C341" s="18" t="s">
        <v>1225</v>
      </c>
      <c r="D341" s="14" t="s">
        <v>311</v>
      </c>
      <c r="E341" s="34">
        <v>46056</v>
      </c>
      <c r="F341" s="34">
        <v>46297</v>
      </c>
      <c r="G341" s="14" t="s">
        <v>1226</v>
      </c>
      <c r="H341" s="17">
        <v>1192925947</v>
      </c>
      <c r="I341" s="16">
        <v>8</v>
      </c>
      <c r="J341" s="20" t="s">
        <v>313</v>
      </c>
      <c r="K341" s="33" t="s">
        <v>24</v>
      </c>
      <c r="L341" s="33" t="s">
        <v>32</v>
      </c>
      <c r="M341" s="16" t="s">
        <v>33</v>
      </c>
      <c r="N341" s="17">
        <f>VLOOKUP($M341,LISTAS!$C$3:$H$13,3,0)</f>
        <v>1841201</v>
      </c>
      <c r="O341" s="17" t="str">
        <f>VLOOKUP($M341,LISTAS!$C$3:$H$13,2,0)</f>
        <v>I</v>
      </c>
      <c r="P341" s="16" t="str">
        <f>VLOOKUP($M341,LISTAS!$C$3:$H$13,6,0)</f>
        <v>Examen médico ocupacional para personal de planta de acuerdo con perfil de cargo y profesiograma de la Entidad.
Examen médico ocupacional para contratistas con énfasis osteomuscular y cardiovascular vigencia máxima de tres (3) años.</v>
      </c>
      <c r="Q341" s="17" t="str">
        <f t="shared" si="10"/>
        <v>SI</v>
      </c>
      <c r="R341" s="17" t="str">
        <f t="shared" si="11"/>
        <v>NO</v>
      </c>
      <c r="S341" s="17"/>
    </row>
    <row r="342" spans="1:19" ht="15.75" customHeight="1">
      <c r="A342" s="17">
        <v>295</v>
      </c>
      <c r="B342" s="13" t="s">
        <v>1227</v>
      </c>
      <c r="C342" s="18" t="s">
        <v>1228</v>
      </c>
      <c r="D342" s="14" t="s">
        <v>662</v>
      </c>
      <c r="E342" s="34">
        <v>46058</v>
      </c>
      <c r="F342" s="34">
        <v>46299</v>
      </c>
      <c r="G342" s="14" t="s">
        <v>1229</v>
      </c>
      <c r="H342" s="17">
        <v>35504237</v>
      </c>
      <c r="I342" s="16">
        <v>1</v>
      </c>
      <c r="J342" s="20" t="s">
        <v>429</v>
      </c>
      <c r="K342" s="33" t="s">
        <v>24</v>
      </c>
      <c r="L342" s="33" t="s">
        <v>43</v>
      </c>
      <c r="M342" s="16" t="s">
        <v>44</v>
      </c>
      <c r="N342" s="17">
        <f>VLOOKUP($M342,LISTAS!$C$3:$H$13,3,0)</f>
        <v>3869201</v>
      </c>
      <c r="O342" s="17" t="str">
        <f>VLOOKUP($M342,LISTAS!$C$3:$H$13,2,0)</f>
        <v>III</v>
      </c>
      <c r="P342" s="16" t="str">
        <f>VLOOKUP($M342,LISTAS!$C$3:$H$13,6,0)</f>
        <v>Examen médico ocupacional para contratistas con énfasis osteomuscular y cardiovascular, Optometría y audiometría Nota: Este nivel de riesgo excluye trabajos en alturas</v>
      </c>
      <c r="Q342" s="17" t="str">
        <f t="shared" si="10"/>
        <v>SI</v>
      </c>
      <c r="R342" s="17" t="str">
        <f t="shared" si="11"/>
        <v>NO</v>
      </c>
      <c r="S342" s="17"/>
    </row>
    <row r="343" spans="1:19" ht="15.75" customHeight="1">
      <c r="A343" s="17">
        <v>296</v>
      </c>
      <c r="B343" s="13" t="s">
        <v>1230</v>
      </c>
      <c r="C343" s="18" t="s">
        <v>1231</v>
      </c>
      <c r="D343" s="14" t="s">
        <v>1232</v>
      </c>
      <c r="E343" s="34">
        <v>46063</v>
      </c>
      <c r="F343" s="34">
        <v>46304</v>
      </c>
      <c r="G343" s="14" t="s">
        <v>1233</v>
      </c>
      <c r="H343" s="17">
        <v>1053339481</v>
      </c>
      <c r="I343" s="16">
        <v>1</v>
      </c>
      <c r="J343" s="20" t="s">
        <v>867</v>
      </c>
      <c r="K343" s="33" t="s">
        <v>24</v>
      </c>
      <c r="L343" s="33" t="s">
        <v>43</v>
      </c>
      <c r="M343" s="16" t="s">
        <v>44</v>
      </c>
      <c r="N343" s="17">
        <f>VLOOKUP($M343,LISTAS!$C$3:$H$13,3,0)</f>
        <v>3869201</v>
      </c>
      <c r="O343" s="17" t="str">
        <f>VLOOKUP($M343,LISTAS!$C$3:$H$13,2,0)</f>
        <v>III</v>
      </c>
      <c r="P343" s="16" t="str">
        <f>VLOOKUP($M343,LISTAS!$C$3:$H$13,6,0)</f>
        <v>Examen médico ocupacional para contratistas con énfasis osteomuscular y cardiovascular, Optometría y audiometría Nota: Este nivel de riesgo excluye trabajos en alturas</v>
      </c>
      <c r="Q343" s="17" t="str">
        <f t="shared" si="10"/>
        <v>SI</v>
      </c>
      <c r="R343" s="17" t="str">
        <f t="shared" si="11"/>
        <v>NO</v>
      </c>
      <c r="S343" s="17"/>
    </row>
    <row r="344" spans="1:19" ht="15.75" customHeight="1">
      <c r="A344" s="17">
        <v>297</v>
      </c>
      <c r="B344" s="13" t="s">
        <v>1234</v>
      </c>
      <c r="C344" s="18" t="s">
        <v>1235</v>
      </c>
      <c r="D344" s="14" t="s">
        <v>389</v>
      </c>
      <c r="E344" s="34">
        <v>46058</v>
      </c>
      <c r="F344" s="34">
        <v>46238</v>
      </c>
      <c r="G344" s="14" t="s">
        <v>1236</v>
      </c>
      <c r="H344" s="17">
        <v>80049577</v>
      </c>
      <c r="I344" s="16">
        <v>0</v>
      </c>
      <c r="J344" s="20" t="s">
        <v>300</v>
      </c>
      <c r="K344" s="33" t="s">
        <v>24</v>
      </c>
      <c r="L344" s="33" t="s">
        <v>25</v>
      </c>
      <c r="M344" s="16" t="s">
        <v>26</v>
      </c>
      <c r="N344" s="17">
        <f>VLOOKUP($M344,LISTAS!$C$3:$H$13,3,0)</f>
        <v>5842302</v>
      </c>
      <c r="O344" s="17" t="str">
        <f>VLOOKUP($M344,LISTAS!$C$3:$H$13,2,0)</f>
        <v>V</v>
      </c>
      <c r="P344" s="16" t="str">
        <f>VLOOKUP($M344,LISTAS!$C$3:$H$13,6,0)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44" s="17" t="str">
        <f t="shared" si="10"/>
        <v>SI</v>
      </c>
      <c r="R344" s="17" t="str">
        <f t="shared" si="11"/>
        <v>NO</v>
      </c>
      <c r="S344" s="17"/>
    </row>
    <row r="345" spans="1:19" ht="15.75" customHeight="1">
      <c r="A345" s="17">
        <v>298</v>
      </c>
      <c r="B345" s="13" t="s">
        <v>1237</v>
      </c>
      <c r="C345" s="18" t="s">
        <v>1238</v>
      </c>
      <c r="D345" s="20" t="s">
        <v>1239</v>
      </c>
      <c r="E345" s="34">
        <v>46055</v>
      </c>
      <c r="F345" s="34">
        <v>46235</v>
      </c>
      <c r="G345" s="14" t="s">
        <v>1240</v>
      </c>
      <c r="H345" s="17">
        <v>1022416505</v>
      </c>
      <c r="I345" s="16">
        <v>5</v>
      </c>
      <c r="J345" s="20" t="s">
        <v>919</v>
      </c>
      <c r="K345" s="33" t="s">
        <v>24</v>
      </c>
      <c r="L345" s="33" t="s">
        <v>200</v>
      </c>
      <c r="M345" s="16" t="s">
        <v>33</v>
      </c>
      <c r="N345" s="17">
        <f>VLOOKUP($M345,LISTAS!$C$3:$H$13,3,0)</f>
        <v>1841201</v>
      </c>
      <c r="O345" s="17" t="str">
        <f>VLOOKUP($M345,LISTAS!$C$3:$H$13,2,0)</f>
        <v>I</v>
      </c>
      <c r="P345" s="16" t="str">
        <f>VLOOKUP($M345,LISTAS!$C$3:$H$13,6,0)</f>
        <v>Examen médico ocupacional para personal de planta de acuerdo con perfil de cargo y profesiograma de la Entidad.
Examen médico ocupacional para contratistas con énfasis osteomuscular y cardiovascular vigencia máxima de tres (3) años.</v>
      </c>
      <c r="Q345" s="17" t="str">
        <f t="shared" si="10"/>
        <v>NO</v>
      </c>
      <c r="R345" s="17" t="str">
        <f t="shared" si="11"/>
        <v>SI</v>
      </c>
      <c r="S345" s="17" t="s">
        <v>50</v>
      </c>
    </row>
    <row r="346" spans="1:19" ht="15.75" customHeight="1">
      <c r="A346" s="17">
        <v>299</v>
      </c>
      <c r="B346" s="13" t="s">
        <v>1241</v>
      </c>
      <c r="C346" s="18" t="s">
        <v>1242</v>
      </c>
      <c r="D346" s="20" t="s">
        <v>1142</v>
      </c>
      <c r="E346" s="34">
        <v>46056</v>
      </c>
      <c r="F346" s="34">
        <v>46297</v>
      </c>
      <c r="G346" s="14" t="s">
        <v>1243</v>
      </c>
      <c r="H346" s="17">
        <v>1010209549</v>
      </c>
      <c r="I346" s="16">
        <v>8</v>
      </c>
      <c r="J346" s="20" t="s">
        <v>721</v>
      </c>
      <c r="K346" s="33" t="s">
        <v>24</v>
      </c>
      <c r="L346" s="33" t="s">
        <v>32</v>
      </c>
      <c r="M346" s="16" t="s">
        <v>44</v>
      </c>
      <c r="N346" s="17">
        <f>VLOOKUP($M346,LISTAS!$C$3:$H$13,3,0)</f>
        <v>3869201</v>
      </c>
      <c r="O346" s="17" t="str">
        <f>VLOOKUP($M346,LISTAS!$C$3:$H$13,2,0)</f>
        <v>III</v>
      </c>
      <c r="P346" s="16" t="str">
        <f>VLOOKUP($M346,LISTAS!$C$3:$H$13,6,0)</f>
        <v>Examen médico ocupacional para contratistas con énfasis osteomuscular y cardiovascular, Optometría y audiometría Nota: Este nivel de riesgo excluye trabajos en alturas</v>
      </c>
      <c r="Q346" s="17" t="str">
        <f t="shared" si="10"/>
        <v>NO</v>
      </c>
      <c r="R346" s="17" t="str">
        <f t="shared" si="11"/>
        <v>SI</v>
      </c>
      <c r="S346" s="17" t="s">
        <v>50</v>
      </c>
    </row>
    <row r="347" spans="1:19" ht="15.75" customHeight="1">
      <c r="A347" s="17">
        <v>300</v>
      </c>
      <c r="B347" s="13" t="s">
        <v>1244</v>
      </c>
      <c r="C347" s="18" t="s">
        <v>1245</v>
      </c>
      <c r="D347" s="20" t="s">
        <v>961</v>
      </c>
      <c r="E347" s="34">
        <v>46058</v>
      </c>
      <c r="F347" s="34">
        <v>46299</v>
      </c>
      <c r="G347" s="14" t="s">
        <v>1246</v>
      </c>
      <c r="H347" s="17">
        <v>1032478310</v>
      </c>
      <c r="I347" s="16">
        <v>8</v>
      </c>
      <c r="J347" s="20" t="s">
        <v>928</v>
      </c>
      <c r="K347" s="33" t="s">
        <v>24</v>
      </c>
      <c r="L347" s="33" t="s">
        <v>43</v>
      </c>
      <c r="M347" s="16" t="s">
        <v>44</v>
      </c>
      <c r="N347" s="17">
        <f>VLOOKUP($M347,LISTAS!$C$3:$H$13,3,0)</f>
        <v>3869201</v>
      </c>
      <c r="O347" s="17" t="str">
        <f>VLOOKUP($M347,LISTAS!$C$3:$H$13,2,0)</f>
        <v>III</v>
      </c>
      <c r="P347" s="16" t="str">
        <f>VLOOKUP($M347,LISTAS!$C$3:$H$13,6,0)</f>
        <v>Examen médico ocupacional para contratistas con énfasis osteomuscular y cardiovascular, Optometría y audiometría Nota: Este nivel de riesgo excluye trabajos en alturas</v>
      </c>
      <c r="Q347" s="17" t="str">
        <f t="shared" si="10"/>
        <v>SI</v>
      </c>
      <c r="R347" s="17" t="str">
        <f t="shared" si="11"/>
        <v>NO</v>
      </c>
      <c r="S347" s="17"/>
    </row>
    <row r="348" spans="1:19" ht="15.75" customHeight="1">
      <c r="A348" s="17">
        <v>301</v>
      </c>
      <c r="B348" s="13" t="s">
        <v>1247</v>
      </c>
      <c r="C348" s="18" t="s">
        <v>1248</v>
      </c>
      <c r="D348" s="20" t="s">
        <v>1249</v>
      </c>
      <c r="E348" s="34">
        <v>46055</v>
      </c>
      <c r="F348" s="34">
        <v>46296</v>
      </c>
      <c r="G348" s="14" t="s">
        <v>1250</v>
      </c>
      <c r="H348" s="17">
        <v>1015996752</v>
      </c>
      <c r="I348" s="16">
        <v>1</v>
      </c>
      <c r="J348" s="20" t="s">
        <v>300</v>
      </c>
      <c r="K348" s="33" t="s">
        <v>24</v>
      </c>
      <c r="L348" s="33" t="s">
        <v>25</v>
      </c>
      <c r="M348" s="16" t="s">
        <v>33</v>
      </c>
      <c r="N348" s="17">
        <f>VLOOKUP($M348,LISTAS!$C$3:$H$13,3,0)</f>
        <v>1841201</v>
      </c>
      <c r="O348" s="17" t="str">
        <f>VLOOKUP($M348,LISTAS!$C$3:$H$13,2,0)</f>
        <v>I</v>
      </c>
      <c r="P348" s="16" t="str">
        <f>VLOOKUP($M348,LISTAS!$C$3:$H$13,6,0)</f>
        <v>Examen médico ocupacional para personal de planta de acuerdo con perfil de cargo y profesiograma de la Entidad.
Examen médico ocupacional para contratistas con énfasis osteomuscular y cardiovascular vigencia máxima de tres (3) años.</v>
      </c>
      <c r="Q348" s="17" t="str">
        <f t="shared" si="10"/>
        <v>NO</v>
      </c>
      <c r="R348" s="17" t="str">
        <f t="shared" si="11"/>
        <v>SI</v>
      </c>
      <c r="S348" s="17" t="s">
        <v>50</v>
      </c>
    </row>
    <row r="349" spans="1:19" ht="15.75" customHeight="1">
      <c r="A349" s="17">
        <v>302</v>
      </c>
      <c r="B349" s="13" t="s">
        <v>1251</v>
      </c>
      <c r="C349" s="18" t="s">
        <v>1252</v>
      </c>
      <c r="D349" s="24" t="s">
        <v>1253</v>
      </c>
      <c r="E349" s="34">
        <v>46055</v>
      </c>
      <c r="F349" s="34">
        <v>46235</v>
      </c>
      <c r="G349" s="13" t="s">
        <v>1254</v>
      </c>
      <c r="H349" s="17">
        <v>1019121252</v>
      </c>
      <c r="I349" s="16">
        <v>9</v>
      </c>
      <c r="J349" s="20" t="s">
        <v>919</v>
      </c>
      <c r="K349" s="33" t="s">
        <v>24</v>
      </c>
      <c r="L349" s="33" t="s">
        <v>43</v>
      </c>
      <c r="M349" s="16" t="s">
        <v>33</v>
      </c>
      <c r="N349" s="17">
        <f>VLOOKUP($M349,LISTAS!$C$3:$H$13,3,0)</f>
        <v>1841201</v>
      </c>
      <c r="O349" s="17" t="str">
        <f>VLOOKUP($M349,LISTAS!$C$3:$H$13,2,0)</f>
        <v>I</v>
      </c>
      <c r="P349" s="16" t="str">
        <f>VLOOKUP($M349,LISTAS!$C$3:$H$13,6,0)</f>
        <v>Examen médico ocupacional para personal de planta de acuerdo con perfil de cargo y profesiograma de la Entidad.
Examen médico ocupacional para contratistas con énfasis osteomuscular y cardiovascular vigencia máxima de tres (3) años.</v>
      </c>
      <c r="Q349" s="17" t="str">
        <f t="shared" si="10"/>
        <v>NO</v>
      </c>
      <c r="R349" s="17" t="str">
        <f t="shared" si="11"/>
        <v>SI</v>
      </c>
      <c r="S349" s="17" t="s">
        <v>50</v>
      </c>
    </row>
    <row r="350" spans="1:19" ht="15.75" customHeight="1">
      <c r="A350" s="17">
        <v>303</v>
      </c>
      <c r="B350" s="13" t="s">
        <v>1255</v>
      </c>
      <c r="C350" s="18" t="s">
        <v>1256</v>
      </c>
      <c r="D350" s="14" t="s">
        <v>1257</v>
      </c>
      <c r="E350" s="34">
        <v>46057</v>
      </c>
      <c r="F350" s="34">
        <v>46298</v>
      </c>
      <c r="G350" s="14" t="s">
        <v>1258</v>
      </c>
      <c r="H350" s="17">
        <v>1020753856</v>
      </c>
      <c r="I350" s="16">
        <v>2</v>
      </c>
      <c r="J350" s="20" t="s">
        <v>408</v>
      </c>
      <c r="K350" s="33" t="s">
        <v>24</v>
      </c>
      <c r="L350" s="33" t="s">
        <v>32</v>
      </c>
      <c r="M350" s="16" t="s">
        <v>33</v>
      </c>
      <c r="N350" s="17">
        <f>VLOOKUP($M350,LISTAS!$C$3:$H$13,3,0)</f>
        <v>1841201</v>
      </c>
      <c r="O350" s="17" t="str">
        <f>VLOOKUP($M350,LISTAS!$C$3:$H$13,2,0)</f>
        <v>I</v>
      </c>
      <c r="P350" s="16" t="str">
        <f>VLOOKUP($M350,LISTAS!$C$3:$H$13,6,0)</f>
        <v>Examen médico ocupacional para personal de planta de acuerdo con perfil de cargo y profesiograma de la Entidad.
Examen médico ocupacional para contratistas con énfasis osteomuscular y cardiovascular vigencia máxima de tres (3) años.</v>
      </c>
      <c r="Q350" s="17" t="str">
        <f t="shared" si="10"/>
        <v>SI</v>
      </c>
      <c r="R350" s="17" t="str">
        <f t="shared" si="11"/>
        <v>NO</v>
      </c>
      <c r="S350" s="17"/>
    </row>
    <row r="351" spans="1:19" ht="15.75" customHeight="1">
      <c r="A351" s="17">
        <v>304</v>
      </c>
      <c r="B351" s="13" t="s">
        <v>1259</v>
      </c>
      <c r="C351" s="18" t="s">
        <v>1260</v>
      </c>
      <c r="D351" s="20" t="s">
        <v>926</v>
      </c>
      <c r="E351" s="34">
        <v>46058</v>
      </c>
      <c r="F351" s="34">
        <v>46299</v>
      </c>
      <c r="G351" s="14" t="s">
        <v>1261</v>
      </c>
      <c r="H351" s="17">
        <v>1193228312</v>
      </c>
      <c r="I351" s="16">
        <v>5</v>
      </c>
      <c r="J351" s="20" t="s">
        <v>928</v>
      </c>
      <c r="K351" s="33" t="s">
        <v>24</v>
      </c>
      <c r="L351" s="33" t="s">
        <v>43</v>
      </c>
      <c r="M351" s="16" t="s">
        <v>44</v>
      </c>
      <c r="N351" s="17">
        <f>VLOOKUP($M351,LISTAS!$C$3:$H$13,3,0)</f>
        <v>3869201</v>
      </c>
      <c r="O351" s="17" t="str">
        <f>VLOOKUP($M351,LISTAS!$C$3:$H$13,2,0)</f>
        <v>III</v>
      </c>
      <c r="P351" s="16" t="str">
        <f>VLOOKUP($M351,LISTAS!$C$3:$H$13,6,0)</f>
        <v>Examen médico ocupacional para contratistas con énfasis osteomuscular y cardiovascular, Optometría y audiometría Nota: Este nivel de riesgo excluye trabajos en alturas</v>
      </c>
      <c r="Q351" s="17" t="str">
        <f t="shared" si="10"/>
        <v>SI</v>
      </c>
      <c r="R351" s="17" t="str">
        <f t="shared" si="11"/>
        <v>NO</v>
      </c>
      <c r="S351" s="17"/>
    </row>
    <row r="352" spans="1:19" ht="15.75" customHeight="1">
      <c r="A352" s="17">
        <v>305</v>
      </c>
      <c r="B352" s="13" t="s">
        <v>1262</v>
      </c>
      <c r="C352" s="18" t="s">
        <v>1263</v>
      </c>
      <c r="D352" s="20" t="s">
        <v>1264</v>
      </c>
      <c r="E352" s="34">
        <v>46055</v>
      </c>
      <c r="F352" s="34">
        <v>46296</v>
      </c>
      <c r="G352" s="14" t="s">
        <v>1265</v>
      </c>
      <c r="H352" s="17">
        <v>1032447798</v>
      </c>
      <c r="I352" s="16">
        <v>5</v>
      </c>
      <c r="J352" s="20" t="s">
        <v>637</v>
      </c>
      <c r="K352" s="33" t="s">
        <v>24</v>
      </c>
      <c r="L352" s="33" t="s">
        <v>43</v>
      </c>
      <c r="M352" s="16" t="s">
        <v>33</v>
      </c>
      <c r="N352" s="17">
        <f>VLOOKUP($M352,LISTAS!$C$3:$H$13,3,0)</f>
        <v>1841201</v>
      </c>
      <c r="O352" s="17" t="str">
        <f>VLOOKUP($M352,LISTAS!$C$3:$H$13,2,0)</f>
        <v>I</v>
      </c>
      <c r="P352" s="16" t="str">
        <f>VLOOKUP($M352,LISTAS!$C$3:$H$13,6,0)</f>
        <v>Examen médico ocupacional para personal de planta de acuerdo con perfil de cargo y profesiograma de la Entidad.
Examen médico ocupacional para contratistas con énfasis osteomuscular y cardiovascular vigencia máxima de tres (3) años.</v>
      </c>
      <c r="Q352" s="17" t="str">
        <f t="shared" si="10"/>
        <v>NO</v>
      </c>
      <c r="R352" s="17" t="str">
        <f t="shared" si="11"/>
        <v>SI</v>
      </c>
      <c r="S352" s="17" t="s">
        <v>50</v>
      </c>
    </row>
    <row r="353" spans="1:19" ht="15.75" customHeight="1">
      <c r="A353" s="17">
        <v>306</v>
      </c>
      <c r="B353" s="13" t="s">
        <v>1266</v>
      </c>
      <c r="C353" s="18" t="s">
        <v>1267</v>
      </c>
      <c r="D353" s="20" t="s">
        <v>907</v>
      </c>
      <c r="E353" s="34">
        <v>46056</v>
      </c>
      <c r="F353" s="34">
        <v>46297</v>
      </c>
      <c r="G353" s="13" t="s">
        <v>135</v>
      </c>
      <c r="H353" s="17">
        <v>1000721154</v>
      </c>
      <c r="I353" s="16">
        <v>0</v>
      </c>
      <c r="J353" s="20" t="s">
        <v>888</v>
      </c>
      <c r="K353" s="33" t="s">
        <v>24</v>
      </c>
      <c r="L353" s="33" t="s">
        <v>43</v>
      </c>
      <c r="M353" s="16" t="s">
        <v>33</v>
      </c>
      <c r="N353" s="17">
        <f>VLOOKUP($M353,LISTAS!$C$3:$H$13,3,0)</f>
        <v>1841201</v>
      </c>
      <c r="O353" s="17" t="str">
        <f>VLOOKUP($M353,LISTAS!$C$3:$H$13,2,0)</f>
        <v>I</v>
      </c>
      <c r="P353" s="16" t="str">
        <f>VLOOKUP($M353,LISTAS!$C$3:$H$13,6,0)</f>
        <v>Examen médico ocupacional para personal de planta de acuerdo con perfil de cargo y profesiograma de la Entidad.
Examen médico ocupacional para contratistas con énfasis osteomuscular y cardiovascular vigencia máxima de tres (3) años.</v>
      </c>
      <c r="Q353" s="17" t="str">
        <f t="shared" si="10"/>
        <v>NO</v>
      </c>
      <c r="R353" s="17" t="str">
        <f t="shared" si="11"/>
        <v>SI</v>
      </c>
      <c r="S353" s="17" t="s">
        <v>50</v>
      </c>
    </row>
    <row r="354" spans="1:19" ht="15.75" customHeight="1">
      <c r="A354" s="17">
        <v>307</v>
      </c>
      <c r="B354" s="13" t="s">
        <v>1268</v>
      </c>
      <c r="C354" s="18" t="s">
        <v>1269</v>
      </c>
      <c r="D354" s="14" t="s">
        <v>894</v>
      </c>
      <c r="E354" s="34">
        <v>46055</v>
      </c>
      <c r="F354" s="34">
        <v>46235</v>
      </c>
      <c r="G354" s="14" t="s">
        <v>1270</v>
      </c>
      <c r="H354" s="17">
        <v>80064830</v>
      </c>
      <c r="I354" s="16">
        <v>2</v>
      </c>
      <c r="J354" s="23" t="s">
        <v>877</v>
      </c>
      <c r="K354" s="36" t="s">
        <v>24</v>
      </c>
      <c r="L354" s="36" t="s">
        <v>25</v>
      </c>
      <c r="M354" s="16" t="s">
        <v>26</v>
      </c>
      <c r="N354" s="17">
        <f>VLOOKUP($M354,LISTAS!$C$3:$H$13,3,0)</f>
        <v>5842302</v>
      </c>
      <c r="O354" s="17" t="str">
        <f>VLOOKUP($M354,LISTAS!$C$3:$H$13,2,0)</f>
        <v>V</v>
      </c>
      <c r="P354" s="16" t="str">
        <f>VLOOKUP($M354,LISTAS!$C$3:$H$13,6,0)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54" s="17" t="str">
        <f t="shared" si="10"/>
        <v>SI</v>
      </c>
      <c r="R354" s="17" t="str">
        <f t="shared" si="11"/>
        <v>NO</v>
      </c>
      <c r="S354" s="17"/>
    </row>
    <row r="355" spans="1:19" ht="15.75" customHeight="1">
      <c r="A355" s="17">
        <v>308</v>
      </c>
      <c r="B355" s="13" t="s">
        <v>1271</v>
      </c>
      <c r="C355" s="18" t="s">
        <v>1272</v>
      </c>
      <c r="D355" s="20" t="s">
        <v>1176</v>
      </c>
      <c r="E355" s="34">
        <v>46056</v>
      </c>
      <c r="F355" s="34">
        <v>46236</v>
      </c>
      <c r="G355" s="13" t="s">
        <v>157</v>
      </c>
      <c r="H355" s="17">
        <v>1015396653</v>
      </c>
      <c r="I355" s="16">
        <v>4</v>
      </c>
      <c r="J355" s="23" t="s">
        <v>877</v>
      </c>
      <c r="K355" s="36" t="s">
        <v>24</v>
      </c>
      <c r="L355" s="36" t="s">
        <v>43</v>
      </c>
      <c r="M355" s="16" t="s">
        <v>26</v>
      </c>
      <c r="N355" s="17">
        <f>VLOOKUP($M355,LISTAS!$C$3:$H$13,3,0)</f>
        <v>5842302</v>
      </c>
      <c r="O355" s="17" t="str">
        <f>VLOOKUP($M355,LISTAS!$C$3:$H$13,2,0)</f>
        <v>V</v>
      </c>
      <c r="P355" s="16" t="str">
        <f>VLOOKUP($M355,LISTAS!$C$3:$H$13,6,0)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55" s="17" t="str">
        <f t="shared" si="10"/>
        <v>NO</v>
      </c>
      <c r="R355" s="17" t="str">
        <f t="shared" si="11"/>
        <v>SI</v>
      </c>
      <c r="S355" s="17" t="s">
        <v>50</v>
      </c>
    </row>
    <row r="356" spans="1:19" ht="15.75" customHeight="1">
      <c r="A356" s="17">
        <v>309</v>
      </c>
      <c r="B356" s="13" t="s">
        <v>1273</v>
      </c>
      <c r="C356" s="18" t="s">
        <v>1274</v>
      </c>
      <c r="D356" s="20" t="s">
        <v>1275</v>
      </c>
      <c r="E356" s="34">
        <v>46058</v>
      </c>
      <c r="F356" s="34">
        <v>46299</v>
      </c>
      <c r="G356" s="14" t="s">
        <v>1276</v>
      </c>
      <c r="H356" s="17">
        <v>52434963</v>
      </c>
      <c r="I356" s="16">
        <v>1</v>
      </c>
      <c r="J356" s="20" t="s">
        <v>888</v>
      </c>
      <c r="K356" s="33" t="s">
        <v>24</v>
      </c>
      <c r="L356" s="33" t="s">
        <v>43</v>
      </c>
      <c r="M356" s="16" t="s">
        <v>33</v>
      </c>
      <c r="N356" s="17">
        <f>VLOOKUP($M356,LISTAS!$C$3:$H$13,3,0)</f>
        <v>1841201</v>
      </c>
      <c r="O356" s="17" t="str">
        <f>VLOOKUP($M356,LISTAS!$C$3:$H$13,2,0)</f>
        <v>I</v>
      </c>
      <c r="P356" s="16" t="str">
        <f>VLOOKUP($M356,LISTAS!$C$3:$H$13,6,0)</f>
        <v>Examen médico ocupacional para personal de planta de acuerdo con perfil de cargo y profesiograma de la Entidad.
Examen médico ocupacional para contratistas con énfasis osteomuscular y cardiovascular vigencia máxima de tres (3) años.</v>
      </c>
      <c r="Q356" s="17" t="str">
        <f t="shared" si="10"/>
        <v>NO</v>
      </c>
      <c r="R356" s="17" t="str">
        <f t="shared" si="11"/>
        <v>SI</v>
      </c>
      <c r="S356" s="17" t="s">
        <v>50</v>
      </c>
    </row>
    <row r="357" spans="1:19" ht="15.75" customHeight="1">
      <c r="A357" s="17">
        <v>310</v>
      </c>
      <c r="B357" s="13" t="s">
        <v>1277</v>
      </c>
      <c r="C357" s="18" t="s">
        <v>1278</v>
      </c>
      <c r="D357" s="14" t="s">
        <v>811</v>
      </c>
      <c r="E357" s="34">
        <v>46057</v>
      </c>
      <c r="F357" s="34">
        <v>46237</v>
      </c>
      <c r="G357" s="14" t="s">
        <v>1279</v>
      </c>
      <c r="H357" s="17">
        <v>1014217001</v>
      </c>
      <c r="I357" s="16">
        <v>2</v>
      </c>
      <c r="J357" s="20" t="s">
        <v>812</v>
      </c>
      <c r="K357" s="33" t="s">
        <v>24</v>
      </c>
      <c r="L357" s="33" t="s">
        <v>32</v>
      </c>
      <c r="M357" s="16" t="s">
        <v>33</v>
      </c>
      <c r="N357" s="17">
        <f>VLOOKUP($M357,LISTAS!$C$3:$H$13,3,0)</f>
        <v>1841201</v>
      </c>
      <c r="O357" s="17" t="str">
        <f>VLOOKUP($M357,LISTAS!$C$3:$H$13,2,0)</f>
        <v>I</v>
      </c>
      <c r="P357" s="16" t="str">
        <f>VLOOKUP($M357,LISTAS!$C$3:$H$13,6,0)</f>
        <v>Examen médico ocupacional para personal de planta de acuerdo con perfil de cargo y profesiograma de la Entidad.
Examen médico ocupacional para contratistas con énfasis osteomuscular y cardiovascular vigencia máxima de tres (3) años.</v>
      </c>
      <c r="Q357" s="17" t="str">
        <f t="shared" si="10"/>
        <v>SI</v>
      </c>
      <c r="R357" s="17" t="str">
        <f t="shared" si="11"/>
        <v>NO</v>
      </c>
      <c r="S357" s="17"/>
    </row>
    <row r="358" spans="1:19" ht="15.75" customHeight="1">
      <c r="A358" s="17">
        <v>311</v>
      </c>
      <c r="B358" s="13" t="s">
        <v>1280</v>
      </c>
      <c r="C358" s="18" t="s">
        <v>1127</v>
      </c>
      <c r="D358" s="14" t="s">
        <v>389</v>
      </c>
      <c r="E358" s="34">
        <v>46058</v>
      </c>
      <c r="F358" s="34">
        <v>46299</v>
      </c>
      <c r="G358" s="14" t="s">
        <v>1281</v>
      </c>
      <c r="H358" s="17">
        <v>53090945</v>
      </c>
      <c r="I358" s="16">
        <v>2</v>
      </c>
      <c r="J358" s="20" t="s">
        <v>300</v>
      </c>
      <c r="K358" s="33" t="s">
        <v>24</v>
      </c>
      <c r="L358" s="33" t="s">
        <v>43</v>
      </c>
      <c r="M358" s="16" t="s">
        <v>26</v>
      </c>
      <c r="N358" s="17">
        <f>VLOOKUP($M358,LISTAS!$C$3:$H$13,3,0)</f>
        <v>5842302</v>
      </c>
      <c r="O358" s="17" t="str">
        <f>VLOOKUP($M358,LISTAS!$C$3:$H$13,2,0)</f>
        <v>V</v>
      </c>
      <c r="P358" s="16" t="str">
        <f>VLOOKUP($M358,LISTAS!$C$3:$H$13,6,0)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58" s="17" t="str">
        <f t="shared" si="10"/>
        <v>NO</v>
      </c>
      <c r="R358" s="17" t="str">
        <f t="shared" si="11"/>
        <v>SI</v>
      </c>
      <c r="S358" s="17" t="s">
        <v>50</v>
      </c>
    </row>
    <row r="359" spans="1:19" ht="15.75" customHeight="1">
      <c r="A359" s="17">
        <v>312</v>
      </c>
      <c r="B359" s="13" t="s">
        <v>1282</v>
      </c>
      <c r="C359" s="18" t="s">
        <v>1283</v>
      </c>
      <c r="D359" s="14" t="s">
        <v>389</v>
      </c>
      <c r="E359" s="34">
        <v>46056</v>
      </c>
      <c r="F359" s="34">
        <v>46236</v>
      </c>
      <c r="G359" s="13" t="s">
        <v>1284</v>
      </c>
      <c r="H359" s="17">
        <v>52884470</v>
      </c>
      <c r="I359" s="16">
        <v>0</v>
      </c>
      <c r="J359" s="20" t="s">
        <v>300</v>
      </c>
      <c r="K359" s="33" t="s">
        <v>24</v>
      </c>
      <c r="L359" s="33" t="s">
        <v>43</v>
      </c>
      <c r="M359" s="16" t="s">
        <v>26</v>
      </c>
      <c r="N359" s="17">
        <f>VLOOKUP($M359,LISTAS!$C$3:$H$13,3,0)</f>
        <v>5842302</v>
      </c>
      <c r="O359" s="17" t="str">
        <f>VLOOKUP($M359,LISTAS!$C$3:$H$13,2,0)</f>
        <v>V</v>
      </c>
      <c r="P359" s="16" t="str">
        <f>VLOOKUP($M359,LISTAS!$C$3:$H$13,6,0)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59" s="17" t="str">
        <f t="shared" si="10"/>
        <v>NO</v>
      </c>
      <c r="R359" s="17" t="str">
        <f t="shared" si="11"/>
        <v>SI</v>
      </c>
      <c r="S359" s="17" t="s">
        <v>50</v>
      </c>
    </row>
    <row r="360" spans="1:19" ht="15.75" customHeight="1">
      <c r="A360" s="17">
        <v>313</v>
      </c>
      <c r="B360" s="13" t="s">
        <v>1285</v>
      </c>
      <c r="C360" s="18" t="s">
        <v>1286</v>
      </c>
      <c r="D360" s="14" t="s">
        <v>1052</v>
      </c>
      <c r="E360" s="34">
        <v>46057</v>
      </c>
      <c r="F360" s="34">
        <v>46237</v>
      </c>
      <c r="G360" s="14" t="s">
        <v>1287</v>
      </c>
      <c r="H360" s="17">
        <v>1019049203</v>
      </c>
      <c r="I360" s="16">
        <v>0</v>
      </c>
      <c r="J360" s="20" t="s">
        <v>940</v>
      </c>
      <c r="K360" s="33" t="s">
        <v>24</v>
      </c>
      <c r="L360" s="33" t="s">
        <v>43</v>
      </c>
      <c r="M360" s="16" t="s">
        <v>33</v>
      </c>
      <c r="N360" s="17">
        <f>VLOOKUP($M360,LISTAS!$C$3:$H$13,3,0)</f>
        <v>1841201</v>
      </c>
      <c r="O360" s="17" t="str">
        <f>VLOOKUP($M360,LISTAS!$C$3:$H$13,2,0)</f>
        <v>I</v>
      </c>
      <c r="P360" s="16" t="str">
        <f>VLOOKUP($M360,LISTAS!$C$3:$H$13,6,0)</f>
        <v>Examen médico ocupacional para personal de planta de acuerdo con perfil de cargo y profesiograma de la Entidad.
Examen médico ocupacional para contratistas con énfasis osteomuscular y cardiovascular vigencia máxima de tres (3) años.</v>
      </c>
      <c r="Q360" s="17" t="str">
        <f t="shared" si="10"/>
        <v>NO</v>
      </c>
      <c r="R360" s="17" t="str">
        <f t="shared" si="11"/>
        <v>SI</v>
      </c>
      <c r="S360" s="17" t="s">
        <v>50</v>
      </c>
    </row>
    <row r="361" spans="1:19" ht="15.75" customHeight="1">
      <c r="A361" s="17">
        <v>314</v>
      </c>
      <c r="B361" s="13" t="s">
        <v>1288</v>
      </c>
      <c r="C361" s="18" t="s">
        <v>1289</v>
      </c>
      <c r="D361" s="14" t="s">
        <v>541</v>
      </c>
      <c r="E361" s="34">
        <v>46058</v>
      </c>
      <c r="F361" s="34">
        <v>46299</v>
      </c>
      <c r="G361" s="14" t="s">
        <v>1290</v>
      </c>
      <c r="H361" s="17">
        <v>1014261139</v>
      </c>
      <c r="I361" s="16">
        <v>6</v>
      </c>
      <c r="J361" s="20" t="s">
        <v>290</v>
      </c>
      <c r="K361" s="33" t="s">
        <v>24</v>
      </c>
      <c r="L361" s="33" t="s">
        <v>25</v>
      </c>
      <c r="M361" s="16" t="s">
        <v>33</v>
      </c>
      <c r="N361" s="17">
        <f>VLOOKUP($M361,LISTAS!$C$3:$H$13,3,0)</f>
        <v>1841201</v>
      </c>
      <c r="O361" s="17" t="str">
        <f>VLOOKUP($M361,LISTAS!$C$3:$H$13,2,0)</f>
        <v>I</v>
      </c>
      <c r="P361" s="16" t="str">
        <f>VLOOKUP($M361,LISTAS!$C$3:$H$13,6,0)</f>
        <v>Examen médico ocupacional para personal de planta de acuerdo con perfil de cargo y profesiograma de la Entidad.
Examen médico ocupacional para contratistas con énfasis osteomuscular y cardiovascular vigencia máxima de tres (3) años.</v>
      </c>
      <c r="Q361" s="17" t="str">
        <f t="shared" si="10"/>
        <v>NO</v>
      </c>
      <c r="R361" s="17" t="str">
        <f t="shared" si="11"/>
        <v>SI</v>
      </c>
      <c r="S361" s="17" t="s">
        <v>50</v>
      </c>
    </row>
    <row r="362" spans="1:19" ht="15.75" customHeight="1">
      <c r="A362" s="17">
        <v>315</v>
      </c>
      <c r="B362" s="13" t="s">
        <v>1291</v>
      </c>
      <c r="C362" s="18" t="s">
        <v>1292</v>
      </c>
      <c r="D362" s="20" t="s">
        <v>1293</v>
      </c>
      <c r="E362" s="34">
        <v>46056</v>
      </c>
      <c r="F362" s="34">
        <v>46297</v>
      </c>
      <c r="G362" s="14" t="s">
        <v>1294</v>
      </c>
      <c r="H362" s="17">
        <v>80871760</v>
      </c>
      <c r="I362" s="16">
        <v>7</v>
      </c>
      <c r="J362" s="20" t="s">
        <v>928</v>
      </c>
      <c r="K362" s="33" t="s">
        <v>24</v>
      </c>
      <c r="L362" s="33" t="s">
        <v>43</v>
      </c>
      <c r="M362" s="16" t="s">
        <v>44</v>
      </c>
      <c r="N362" s="17">
        <f>VLOOKUP($M362,LISTAS!$C$3:$H$13,3,0)</f>
        <v>3869201</v>
      </c>
      <c r="O362" s="17" t="str">
        <f>VLOOKUP($M362,LISTAS!$C$3:$H$13,2,0)</f>
        <v>III</v>
      </c>
      <c r="P362" s="16" t="str">
        <f>VLOOKUP($M362,LISTAS!$C$3:$H$13,6,0)</f>
        <v>Examen médico ocupacional para contratistas con énfasis osteomuscular y cardiovascular, Optometría y audiometría Nota: Este nivel de riesgo excluye trabajos en alturas</v>
      </c>
      <c r="Q362" s="17" t="str">
        <f t="shared" si="10"/>
        <v>SI</v>
      </c>
      <c r="R362" s="17" t="str">
        <f t="shared" si="11"/>
        <v>NO</v>
      </c>
      <c r="S362" s="17"/>
    </row>
    <row r="363" spans="1:19" ht="15.75" customHeight="1">
      <c r="A363" s="17">
        <v>316</v>
      </c>
      <c r="B363" s="13" t="s">
        <v>1295</v>
      </c>
      <c r="C363" s="18" t="s">
        <v>1296</v>
      </c>
      <c r="D363" s="24" t="s">
        <v>1065</v>
      </c>
      <c r="E363" s="34">
        <v>46058</v>
      </c>
      <c r="F363" s="34">
        <v>46238</v>
      </c>
      <c r="G363" s="14" t="s">
        <v>1297</v>
      </c>
      <c r="H363" s="17">
        <v>1015420464</v>
      </c>
      <c r="I363" s="16">
        <v>1</v>
      </c>
      <c r="J363" s="20" t="s">
        <v>919</v>
      </c>
      <c r="K363" s="33" t="s">
        <v>24</v>
      </c>
      <c r="L363" s="33" t="s">
        <v>43</v>
      </c>
      <c r="M363" s="16" t="s">
        <v>33</v>
      </c>
      <c r="N363" s="17">
        <f>VLOOKUP($M363,LISTAS!$C$3:$H$13,3,0)</f>
        <v>1841201</v>
      </c>
      <c r="O363" s="17" t="str">
        <f>VLOOKUP($M363,LISTAS!$C$3:$H$13,2,0)</f>
        <v>I</v>
      </c>
      <c r="P363" s="16" t="str">
        <f>VLOOKUP($M363,LISTAS!$C$3:$H$13,6,0)</f>
        <v>Examen médico ocupacional para personal de planta de acuerdo con perfil de cargo y profesiograma de la Entidad.
Examen médico ocupacional para contratistas con énfasis osteomuscular y cardiovascular vigencia máxima de tres (3) años.</v>
      </c>
      <c r="Q363" s="17" t="str">
        <f t="shared" si="10"/>
        <v>NO</v>
      </c>
      <c r="R363" s="17" t="str">
        <f t="shared" si="11"/>
        <v>SI</v>
      </c>
      <c r="S363" s="17" t="s">
        <v>50</v>
      </c>
    </row>
    <row r="364" spans="1:19" ht="15.75" customHeight="1">
      <c r="A364" s="17">
        <v>317</v>
      </c>
      <c r="B364" s="13" t="s">
        <v>1298</v>
      </c>
      <c r="C364" s="18" t="s">
        <v>1299</v>
      </c>
      <c r="D364" s="14" t="s">
        <v>870</v>
      </c>
      <c r="E364" s="34">
        <v>46058</v>
      </c>
      <c r="F364" s="34">
        <v>46299</v>
      </c>
      <c r="G364" s="14" t="s">
        <v>1300</v>
      </c>
      <c r="H364" s="17">
        <v>1073712953</v>
      </c>
      <c r="I364" s="16">
        <v>6</v>
      </c>
      <c r="J364" s="20" t="s">
        <v>872</v>
      </c>
      <c r="K364" s="33" t="s">
        <v>24</v>
      </c>
      <c r="L364" s="33" t="s">
        <v>43</v>
      </c>
      <c r="M364" s="16" t="s">
        <v>44</v>
      </c>
      <c r="N364" s="17">
        <f>VLOOKUP($M364,LISTAS!$C$3:$H$13,3,0)</f>
        <v>3869201</v>
      </c>
      <c r="O364" s="17" t="str">
        <f>VLOOKUP($M364,LISTAS!$C$3:$H$13,2,0)</f>
        <v>III</v>
      </c>
      <c r="P364" s="16" t="str">
        <f>VLOOKUP($M364,LISTAS!$C$3:$H$13,6,0)</f>
        <v>Examen médico ocupacional para contratistas con énfasis osteomuscular y cardiovascular, Optometría y audiometría Nota: Este nivel de riesgo excluye trabajos en alturas</v>
      </c>
      <c r="Q364" s="17" t="str">
        <f t="shared" si="10"/>
        <v>SI</v>
      </c>
      <c r="R364" s="17" t="str">
        <f t="shared" si="11"/>
        <v>NO</v>
      </c>
      <c r="S364" s="17"/>
    </row>
    <row r="365" spans="1:19" ht="15.75" customHeight="1">
      <c r="A365" s="17">
        <v>318</v>
      </c>
      <c r="B365" s="13" t="s">
        <v>1301</v>
      </c>
      <c r="C365" s="18" t="s">
        <v>1302</v>
      </c>
      <c r="D365" s="14" t="s">
        <v>887</v>
      </c>
      <c r="E365" s="34">
        <v>46058</v>
      </c>
      <c r="F365" s="34">
        <v>46299</v>
      </c>
      <c r="G365" s="14" t="s">
        <v>1303</v>
      </c>
      <c r="H365" s="17">
        <v>1007436845</v>
      </c>
      <c r="I365" s="16">
        <v>5</v>
      </c>
      <c r="J365" s="20" t="s">
        <v>888</v>
      </c>
      <c r="K365" s="33" t="s">
        <v>24</v>
      </c>
      <c r="L365" s="33" t="s">
        <v>43</v>
      </c>
      <c r="M365" s="16" t="s">
        <v>33</v>
      </c>
      <c r="N365" s="17">
        <f>VLOOKUP($M365,LISTAS!$C$3:$H$13,3,0)</f>
        <v>1841201</v>
      </c>
      <c r="O365" s="17" t="str">
        <f>VLOOKUP($M365,LISTAS!$C$3:$H$13,2,0)</f>
        <v>I</v>
      </c>
      <c r="P365" s="16" t="str">
        <f>VLOOKUP($M365,LISTAS!$C$3:$H$13,6,0)</f>
        <v>Examen médico ocupacional para personal de planta de acuerdo con perfil de cargo y profesiograma de la Entidad.
Examen médico ocupacional para contratistas con énfasis osteomuscular y cardiovascular vigencia máxima de tres (3) años.</v>
      </c>
      <c r="Q365" s="17" t="str">
        <f t="shared" si="10"/>
        <v>NO</v>
      </c>
      <c r="R365" s="17" t="str">
        <f t="shared" si="11"/>
        <v>SI</v>
      </c>
      <c r="S365" s="17" t="s">
        <v>50</v>
      </c>
    </row>
    <row r="366" spans="1:19" ht="15.75" customHeight="1">
      <c r="A366" s="17">
        <v>319</v>
      </c>
      <c r="B366" s="13" t="s">
        <v>1304</v>
      </c>
      <c r="C366" s="18" t="s">
        <v>1305</v>
      </c>
      <c r="D366" s="14" t="s">
        <v>1306</v>
      </c>
      <c r="E366" s="34">
        <v>46059</v>
      </c>
      <c r="F366" s="34">
        <v>46300</v>
      </c>
      <c r="G366" s="14" t="s">
        <v>1307</v>
      </c>
      <c r="H366" s="17">
        <v>1000066620</v>
      </c>
      <c r="I366" s="16">
        <v>1</v>
      </c>
      <c r="J366" s="20" t="s">
        <v>872</v>
      </c>
      <c r="K366" s="33" t="s">
        <v>24</v>
      </c>
      <c r="L366" s="33" t="s">
        <v>43</v>
      </c>
      <c r="M366" s="16" t="s">
        <v>44</v>
      </c>
      <c r="N366" s="17">
        <f>VLOOKUP($M366,LISTAS!$C$3:$H$13,3,0)</f>
        <v>3869201</v>
      </c>
      <c r="O366" s="17" t="str">
        <f>VLOOKUP($M366,LISTAS!$C$3:$H$13,2,0)</f>
        <v>III</v>
      </c>
      <c r="P366" s="16" t="str">
        <f>VLOOKUP($M366,LISTAS!$C$3:$H$13,6,0)</f>
        <v>Examen médico ocupacional para contratistas con énfasis osteomuscular y cardiovascular, Optometría y audiometría Nota: Este nivel de riesgo excluye trabajos en alturas</v>
      </c>
      <c r="Q366" s="17" t="str">
        <f t="shared" si="10"/>
        <v>SI</v>
      </c>
      <c r="R366" s="17" t="str">
        <f t="shared" si="11"/>
        <v>NO</v>
      </c>
      <c r="S366" s="17"/>
    </row>
    <row r="367" spans="1:19" ht="15.75" customHeight="1">
      <c r="A367" s="17">
        <v>320</v>
      </c>
      <c r="B367" s="13" t="s">
        <v>1308</v>
      </c>
      <c r="C367" s="18" t="s">
        <v>1309</v>
      </c>
      <c r="D367" s="20" t="s">
        <v>961</v>
      </c>
      <c r="E367" s="34">
        <v>46058</v>
      </c>
      <c r="F367" s="34">
        <v>46299</v>
      </c>
      <c r="G367" s="14" t="s">
        <v>1310</v>
      </c>
      <c r="H367" s="17">
        <v>1067873873</v>
      </c>
      <c r="I367" s="16">
        <v>3</v>
      </c>
      <c r="J367" s="20" t="s">
        <v>928</v>
      </c>
      <c r="K367" s="33" t="s">
        <v>24</v>
      </c>
      <c r="L367" s="33" t="s">
        <v>43</v>
      </c>
      <c r="M367" s="16" t="s">
        <v>44</v>
      </c>
      <c r="N367" s="17">
        <f>VLOOKUP($M367,LISTAS!$C$3:$H$13,3,0)</f>
        <v>3869201</v>
      </c>
      <c r="O367" s="17" t="str">
        <f>VLOOKUP($M367,LISTAS!$C$3:$H$13,2,0)</f>
        <v>III</v>
      </c>
      <c r="P367" s="16" t="str">
        <f>VLOOKUP($M367,LISTAS!$C$3:$H$13,6,0)</f>
        <v>Examen médico ocupacional para contratistas con énfasis osteomuscular y cardiovascular, Optometría y audiometría Nota: Este nivel de riesgo excluye trabajos en alturas</v>
      </c>
      <c r="Q367" s="17" t="str">
        <f t="shared" si="10"/>
        <v>SI</v>
      </c>
      <c r="R367" s="17" t="str">
        <f t="shared" si="11"/>
        <v>NO</v>
      </c>
      <c r="S367" s="17"/>
    </row>
    <row r="368" spans="1:19" ht="15.75" customHeight="1">
      <c r="A368" s="17">
        <v>321</v>
      </c>
      <c r="B368" s="13" t="s">
        <v>1311</v>
      </c>
      <c r="C368" s="18" t="s">
        <v>1312</v>
      </c>
      <c r="D368" s="14" t="s">
        <v>865</v>
      </c>
      <c r="E368" s="34">
        <v>46058</v>
      </c>
      <c r="F368" s="34">
        <v>46299</v>
      </c>
      <c r="G368" s="14" t="s">
        <v>1313</v>
      </c>
      <c r="H368" s="17">
        <v>80735373</v>
      </c>
      <c r="I368" s="16">
        <v>8</v>
      </c>
      <c r="J368" s="20" t="s">
        <v>867</v>
      </c>
      <c r="K368" s="33" t="s">
        <v>24</v>
      </c>
      <c r="L368" s="33" t="s">
        <v>43</v>
      </c>
      <c r="M368" s="16" t="s">
        <v>44</v>
      </c>
      <c r="N368" s="17">
        <f>VLOOKUP($M368,LISTAS!$C$3:$H$13,3,0)</f>
        <v>3869201</v>
      </c>
      <c r="O368" s="17" t="str">
        <f>VLOOKUP($M368,LISTAS!$C$3:$H$13,2,0)</f>
        <v>III</v>
      </c>
      <c r="P368" s="16" t="str">
        <f>VLOOKUP($M368,LISTAS!$C$3:$H$13,6,0)</f>
        <v>Examen médico ocupacional para contratistas con énfasis osteomuscular y cardiovascular, Optometría y audiometría Nota: Este nivel de riesgo excluye trabajos en alturas</v>
      </c>
      <c r="Q368" s="17" t="str">
        <f t="shared" si="10"/>
        <v>SI</v>
      </c>
      <c r="R368" s="17" t="str">
        <f t="shared" si="11"/>
        <v>NO</v>
      </c>
      <c r="S368" s="17"/>
    </row>
    <row r="369" spans="1:19" ht="15.75" customHeight="1">
      <c r="A369" s="17">
        <v>322</v>
      </c>
      <c r="B369" s="13" t="s">
        <v>1314</v>
      </c>
      <c r="C369" s="18" t="s">
        <v>1315</v>
      </c>
      <c r="D369" s="14" t="s">
        <v>865</v>
      </c>
      <c r="E369" s="34">
        <v>46059</v>
      </c>
      <c r="F369" s="34">
        <v>46300</v>
      </c>
      <c r="G369" s="14" t="s">
        <v>1316</v>
      </c>
      <c r="H369" s="17">
        <v>53012614</v>
      </c>
      <c r="I369" s="16">
        <v>7</v>
      </c>
      <c r="J369" s="20" t="s">
        <v>867</v>
      </c>
      <c r="K369" s="33" t="s">
        <v>24</v>
      </c>
      <c r="L369" s="33" t="s">
        <v>43</v>
      </c>
      <c r="M369" s="16" t="s">
        <v>44</v>
      </c>
      <c r="N369" s="17">
        <f>VLOOKUP($M369,LISTAS!$C$3:$H$13,3,0)</f>
        <v>3869201</v>
      </c>
      <c r="O369" s="17" t="str">
        <f>VLOOKUP($M369,LISTAS!$C$3:$H$13,2,0)</f>
        <v>III</v>
      </c>
      <c r="P369" s="16" t="str">
        <f>VLOOKUP($M369,LISTAS!$C$3:$H$13,6,0)</f>
        <v>Examen médico ocupacional para contratistas con énfasis osteomuscular y cardiovascular, Optometría y audiometría Nota: Este nivel de riesgo excluye trabajos en alturas</v>
      </c>
      <c r="Q369" s="17" t="str">
        <f t="shared" si="10"/>
        <v>SI</v>
      </c>
      <c r="R369" s="17" t="str">
        <f t="shared" si="11"/>
        <v>NO</v>
      </c>
      <c r="S369" s="17"/>
    </row>
    <row r="370" spans="1:19" ht="15.75" customHeight="1">
      <c r="A370" s="17">
        <v>323</v>
      </c>
      <c r="B370" s="13" t="s">
        <v>1317</v>
      </c>
      <c r="C370" s="18" t="s">
        <v>1318</v>
      </c>
      <c r="D370" s="14" t="s">
        <v>389</v>
      </c>
      <c r="E370" s="34">
        <v>46058</v>
      </c>
      <c r="F370" s="34">
        <v>46299</v>
      </c>
      <c r="G370" s="13" t="s">
        <v>1319</v>
      </c>
      <c r="H370" s="17">
        <v>80220744</v>
      </c>
      <c r="I370" s="16">
        <v>6</v>
      </c>
      <c r="J370" s="20" t="s">
        <v>300</v>
      </c>
      <c r="K370" s="33" t="s">
        <v>24</v>
      </c>
      <c r="L370" s="33" t="s">
        <v>25</v>
      </c>
      <c r="M370" s="16" t="s">
        <v>26</v>
      </c>
      <c r="N370" s="17">
        <f>VLOOKUP($M370,LISTAS!$C$3:$H$13,3,0)</f>
        <v>5842302</v>
      </c>
      <c r="O370" s="17" t="str">
        <f>VLOOKUP($M370,LISTAS!$C$3:$H$13,2,0)</f>
        <v>V</v>
      </c>
      <c r="P370" s="16" t="str">
        <f>VLOOKUP($M370,LISTAS!$C$3:$H$13,6,0)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70" s="17" t="str">
        <f t="shared" si="10"/>
        <v>SI</v>
      </c>
      <c r="R370" s="17" t="str">
        <f t="shared" si="11"/>
        <v>NO</v>
      </c>
      <c r="S370" s="17"/>
    </row>
    <row r="371" spans="1:19" ht="15.75" customHeight="1">
      <c r="A371" s="17">
        <v>324</v>
      </c>
      <c r="B371" s="13" t="s">
        <v>1320</v>
      </c>
      <c r="C371" s="18" t="s">
        <v>1321</v>
      </c>
      <c r="D371" s="14" t="s">
        <v>1322</v>
      </c>
      <c r="E371" s="34">
        <v>46058</v>
      </c>
      <c r="F371" s="34">
        <v>46299</v>
      </c>
      <c r="G371" s="13" t="s">
        <v>1323</v>
      </c>
      <c r="H371" s="17">
        <v>1082935341</v>
      </c>
      <c r="I371" s="16">
        <v>9</v>
      </c>
      <c r="J371" s="20" t="s">
        <v>190</v>
      </c>
      <c r="K371" s="33" t="s">
        <v>24</v>
      </c>
      <c r="L371" s="33" t="s">
        <v>32</v>
      </c>
      <c r="M371" s="16" t="s">
        <v>33</v>
      </c>
      <c r="N371" s="17">
        <f>VLOOKUP($M371,LISTAS!$C$3:$H$13,3,0)</f>
        <v>1841201</v>
      </c>
      <c r="O371" s="17" t="str">
        <f>VLOOKUP($M371,LISTAS!$C$3:$H$13,2,0)</f>
        <v>I</v>
      </c>
      <c r="P371" s="16" t="str">
        <f>VLOOKUP($M371,LISTAS!$C$3:$H$13,6,0)</f>
        <v>Examen médico ocupacional para personal de planta de acuerdo con perfil de cargo y profesiograma de la Entidad.
Examen médico ocupacional para contratistas con énfasis osteomuscular y cardiovascular vigencia máxima de tres (3) años.</v>
      </c>
      <c r="Q371" s="17" t="str">
        <f t="shared" si="10"/>
        <v>SI</v>
      </c>
      <c r="R371" s="17" t="str">
        <f t="shared" si="11"/>
        <v>NO</v>
      </c>
      <c r="S371" s="17"/>
    </row>
    <row r="372" spans="1:19" ht="15.75" customHeight="1">
      <c r="A372" s="17">
        <v>325</v>
      </c>
      <c r="B372" s="13" t="s">
        <v>1324</v>
      </c>
      <c r="C372" s="18" t="s">
        <v>1325</v>
      </c>
      <c r="D372" s="14" t="s">
        <v>865</v>
      </c>
      <c r="E372" s="34">
        <v>46059</v>
      </c>
      <c r="F372" s="34">
        <v>46300</v>
      </c>
      <c r="G372" s="13" t="s">
        <v>1326</v>
      </c>
      <c r="H372" s="17">
        <v>52833068</v>
      </c>
      <c r="I372" s="16">
        <v>4</v>
      </c>
      <c r="J372" s="20" t="s">
        <v>867</v>
      </c>
      <c r="K372" s="33" t="s">
        <v>24</v>
      </c>
      <c r="L372" s="33" t="s">
        <v>43</v>
      </c>
      <c r="M372" s="16" t="s">
        <v>44</v>
      </c>
      <c r="N372" s="17">
        <f>VLOOKUP($M372,LISTAS!$C$3:$H$13,3,0)</f>
        <v>3869201</v>
      </c>
      <c r="O372" s="17" t="str">
        <f>VLOOKUP($M372,LISTAS!$C$3:$H$13,2,0)</f>
        <v>III</v>
      </c>
      <c r="P372" s="16" t="str">
        <f>VLOOKUP($M372,LISTAS!$C$3:$H$13,6,0)</f>
        <v>Examen médico ocupacional para contratistas con énfasis osteomuscular y cardiovascular, Optometría y audiometría Nota: Este nivel de riesgo excluye trabajos en alturas</v>
      </c>
      <c r="Q372" s="17" t="str">
        <f t="shared" si="10"/>
        <v>SI</v>
      </c>
      <c r="R372" s="17" t="str">
        <f t="shared" si="11"/>
        <v>NO</v>
      </c>
      <c r="S372" s="17"/>
    </row>
    <row r="373" spans="1:19" ht="15.75" customHeight="1">
      <c r="A373" s="17">
        <v>326</v>
      </c>
      <c r="B373" s="13" t="s">
        <v>1327</v>
      </c>
      <c r="C373" s="18" t="s">
        <v>1328</v>
      </c>
      <c r="D373" s="20" t="s">
        <v>907</v>
      </c>
      <c r="E373" s="34">
        <v>46058</v>
      </c>
      <c r="F373" s="34">
        <v>46299</v>
      </c>
      <c r="G373" s="13" t="s">
        <v>1329</v>
      </c>
      <c r="H373" s="17">
        <v>52918021</v>
      </c>
      <c r="I373" s="16">
        <v>5</v>
      </c>
      <c r="J373" s="20" t="s">
        <v>888</v>
      </c>
      <c r="K373" s="33" t="s">
        <v>24</v>
      </c>
      <c r="L373" s="33" t="s">
        <v>43</v>
      </c>
      <c r="M373" s="16" t="s">
        <v>33</v>
      </c>
      <c r="N373" s="17">
        <f>VLOOKUP($M373,LISTAS!$C$3:$H$13,3,0)</f>
        <v>1841201</v>
      </c>
      <c r="O373" s="17" t="str">
        <f>VLOOKUP($M373,LISTAS!$C$3:$H$13,2,0)</f>
        <v>I</v>
      </c>
      <c r="P373" s="16" t="str">
        <f>VLOOKUP($M373,LISTAS!$C$3:$H$13,6,0)</f>
        <v>Examen médico ocupacional para personal de planta de acuerdo con perfil de cargo y profesiograma de la Entidad.
Examen médico ocupacional para contratistas con énfasis osteomuscular y cardiovascular vigencia máxima de tres (3) años.</v>
      </c>
      <c r="Q373" s="17" t="str">
        <f t="shared" si="10"/>
        <v>NO</v>
      </c>
      <c r="R373" s="17" t="str">
        <f t="shared" si="11"/>
        <v>SI</v>
      </c>
      <c r="S373" s="17" t="s">
        <v>50</v>
      </c>
    </row>
    <row r="374" spans="1:19" ht="15.75" customHeight="1">
      <c r="A374" s="17">
        <v>327</v>
      </c>
      <c r="B374" s="13" t="s">
        <v>1330</v>
      </c>
      <c r="C374" s="18" t="s">
        <v>1331</v>
      </c>
      <c r="D374" s="14" t="s">
        <v>870</v>
      </c>
      <c r="E374" s="34">
        <v>46056</v>
      </c>
      <c r="F374" s="34">
        <v>46297</v>
      </c>
      <c r="G374" s="14" t="s">
        <v>1332</v>
      </c>
      <c r="H374" s="17">
        <v>1023955413</v>
      </c>
      <c r="I374" s="16">
        <v>1</v>
      </c>
      <c r="J374" s="20" t="s">
        <v>872</v>
      </c>
      <c r="K374" s="33" t="s">
        <v>24</v>
      </c>
      <c r="L374" s="33" t="s">
        <v>43</v>
      </c>
      <c r="M374" s="16" t="s">
        <v>44</v>
      </c>
      <c r="N374" s="17">
        <f>VLOOKUP($M374,LISTAS!$C$3:$H$13,3,0)</f>
        <v>3869201</v>
      </c>
      <c r="O374" s="17" t="str">
        <f>VLOOKUP($M374,LISTAS!$C$3:$H$13,2,0)</f>
        <v>III</v>
      </c>
      <c r="P374" s="16" t="str">
        <f>VLOOKUP($M374,LISTAS!$C$3:$H$13,6,0)</f>
        <v>Examen médico ocupacional para contratistas con énfasis osteomuscular y cardiovascular, Optometría y audiometría Nota: Este nivel de riesgo excluye trabajos en alturas</v>
      </c>
      <c r="Q374" s="17" t="str">
        <f t="shared" si="10"/>
        <v>SI</v>
      </c>
      <c r="R374" s="17" t="str">
        <f t="shared" si="11"/>
        <v>NO</v>
      </c>
      <c r="S374" s="17"/>
    </row>
    <row r="375" spans="1:19" ht="15.75" customHeight="1">
      <c r="A375" s="17">
        <v>328</v>
      </c>
      <c r="B375" s="13" t="s">
        <v>1333</v>
      </c>
      <c r="C375" s="18" t="s">
        <v>1334</v>
      </c>
      <c r="D375" s="14" t="s">
        <v>853</v>
      </c>
      <c r="E375" s="34">
        <v>46058</v>
      </c>
      <c r="F375" s="34">
        <v>46238</v>
      </c>
      <c r="G375" s="14" t="s">
        <v>1335</v>
      </c>
      <c r="H375" s="17">
        <v>1010043385</v>
      </c>
      <c r="I375" s="16">
        <v>2</v>
      </c>
      <c r="J375" s="20" t="s">
        <v>812</v>
      </c>
      <c r="K375" s="33" t="s">
        <v>24</v>
      </c>
      <c r="L375" s="33" t="s">
        <v>32</v>
      </c>
      <c r="M375" s="16" t="s">
        <v>33</v>
      </c>
      <c r="N375" s="17">
        <f>VLOOKUP($M375,LISTAS!$C$3:$H$13,3,0)</f>
        <v>1841201</v>
      </c>
      <c r="O375" s="17" t="str">
        <f>VLOOKUP($M375,LISTAS!$C$3:$H$13,2,0)</f>
        <v>I</v>
      </c>
      <c r="P375" s="16" t="str">
        <f>VLOOKUP($M375,LISTAS!$C$3:$H$13,6,0)</f>
        <v>Examen médico ocupacional para personal de planta de acuerdo con perfil de cargo y profesiograma de la Entidad.
Examen médico ocupacional para contratistas con énfasis osteomuscular y cardiovascular vigencia máxima de tres (3) años.</v>
      </c>
      <c r="Q375" s="17" t="str">
        <f t="shared" si="10"/>
        <v>SI</v>
      </c>
      <c r="R375" s="17" t="str">
        <f t="shared" si="11"/>
        <v>NO</v>
      </c>
      <c r="S375" s="17"/>
    </row>
    <row r="376" spans="1:19" ht="15.75" customHeight="1">
      <c r="A376" s="17">
        <v>329</v>
      </c>
      <c r="B376" s="13" t="s">
        <v>1336</v>
      </c>
      <c r="C376" s="18" t="s">
        <v>1337</v>
      </c>
      <c r="D376" s="20" t="s">
        <v>1176</v>
      </c>
      <c r="E376" s="34">
        <v>46056</v>
      </c>
      <c r="F376" s="34">
        <v>46236</v>
      </c>
      <c r="G376" s="13" t="s">
        <v>1338</v>
      </c>
      <c r="H376" s="17">
        <v>1013673798</v>
      </c>
      <c r="I376" s="16">
        <v>4</v>
      </c>
      <c r="J376" s="23" t="s">
        <v>877</v>
      </c>
      <c r="K376" s="36" t="s">
        <v>24</v>
      </c>
      <c r="L376" s="36" t="s">
        <v>32</v>
      </c>
      <c r="M376" s="16" t="s">
        <v>33</v>
      </c>
      <c r="N376" s="17">
        <f>VLOOKUP($M376,LISTAS!$C$3:$H$13,3,0)</f>
        <v>1841201</v>
      </c>
      <c r="O376" s="17" t="str">
        <f>VLOOKUP($M376,LISTAS!$C$3:$H$13,2,0)</f>
        <v>I</v>
      </c>
      <c r="P376" s="16" t="str">
        <f>VLOOKUP($M376,LISTAS!$C$3:$H$13,6,0)</f>
        <v>Examen médico ocupacional para personal de planta de acuerdo con perfil de cargo y profesiograma de la Entidad.
Examen médico ocupacional para contratistas con énfasis osteomuscular y cardiovascular vigencia máxima de tres (3) años.</v>
      </c>
      <c r="Q376" s="17" t="str">
        <f t="shared" si="10"/>
        <v>SI</v>
      </c>
      <c r="R376" s="17" t="str">
        <f t="shared" si="11"/>
        <v>NO</v>
      </c>
      <c r="S376" s="17"/>
    </row>
    <row r="377" spans="1:19" ht="15.75" customHeight="1">
      <c r="A377" s="17">
        <v>330</v>
      </c>
      <c r="B377" s="13" t="s">
        <v>1339</v>
      </c>
      <c r="C377" s="18" t="s">
        <v>1340</v>
      </c>
      <c r="D377" s="24" t="s">
        <v>1117</v>
      </c>
      <c r="E377" s="34">
        <v>46056</v>
      </c>
      <c r="F377" s="34">
        <v>46236</v>
      </c>
      <c r="G377" s="14" t="s">
        <v>1341</v>
      </c>
      <c r="H377" s="17">
        <v>1026304381</v>
      </c>
      <c r="I377" s="16">
        <v>2</v>
      </c>
      <c r="J377" s="23" t="s">
        <v>919</v>
      </c>
      <c r="K377" s="36" t="s">
        <v>24</v>
      </c>
      <c r="L377" s="36" t="s">
        <v>25</v>
      </c>
      <c r="M377" s="16" t="s">
        <v>33</v>
      </c>
      <c r="N377" s="17">
        <f>VLOOKUP($M377,LISTAS!$C$3:$H$13,3,0)</f>
        <v>1841201</v>
      </c>
      <c r="O377" s="17" t="str">
        <f>VLOOKUP($M377,LISTAS!$C$3:$H$13,2,0)</f>
        <v>I</v>
      </c>
      <c r="P377" s="16" t="str">
        <f>VLOOKUP($M377,LISTAS!$C$3:$H$13,6,0)</f>
        <v>Examen médico ocupacional para personal de planta de acuerdo con perfil de cargo y profesiograma de la Entidad.
Examen médico ocupacional para contratistas con énfasis osteomuscular y cardiovascular vigencia máxima de tres (3) años.</v>
      </c>
      <c r="Q377" s="17" t="str">
        <f t="shared" si="10"/>
        <v>NO</v>
      </c>
      <c r="R377" s="17" t="str">
        <f t="shared" si="11"/>
        <v>SI</v>
      </c>
      <c r="S377" s="17" t="s">
        <v>50</v>
      </c>
    </row>
    <row r="378" spans="1:19" ht="15.75" customHeight="1">
      <c r="A378" s="17">
        <v>331</v>
      </c>
      <c r="B378" s="13" t="s">
        <v>1342</v>
      </c>
      <c r="C378" s="18" t="s">
        <v>1343</v>
      </c>
      <c r="D378" s="14" t="s">
        <v>853</v>
      </c>
      <c r="E378" s="34">
        <v>46055</v>
      </c>
      <c r="F378" s="34">
        <v>46235</v>
      </c>
      <c r="G378" s="14" t="s">
        <v>1344</v>
      </c>
      <c r="H378" s="17">
        <v>1007696718</v>
      </c>
      <c r="I378" s="16">
        <v>2</v>
      </c>
      <c r="J378" s="20" t="s">
        <v>812</v>
      </c>
      <c r="K378" s="33" t="s">
        <v>24</v>
      </c>
      <c r="L378" s="33" t="s">
        <v>32</v>
      </c>
      <c r="M378" s="16" t="s">
        <v>33</v>
      </c>
      <c r="N378" s="17">
        <f>VLOOKUP($M378,LISTAS!$C$3:$H$13,3,0)</f>
        <v>1841201</v>
      </c>
      <c r="O378" s="17" t="str">
        <f>VLOOKUP($M378,LISTAS!$C$3:$H$13,2,0)</f>
        <v>I</v>
      </c>
      <c r="P378" s="16" t="str">
        <f>VLOOKUP($M378,LISTAS!$C$3:$H$13,6,0)</f>
        <v>Examen médico ocupacional para personal de planta de acuerdo con perfil de cargo y profesiograma de la Entidad.
Examen médico ocupacional para contratistas con énfasis osteomuscular y cardiovascular vigencia máxima de tres (3) años.</v>
      </c>
      <c r="Q378" s="17" t="str">
        <f t="shared" si="10"/>
        <v>SI</v>
      </c>
      <c r="R378" s="17" t="str">
        <f t="shared" si="11"/>
        <v>NO</v>
      </c>
      <c r="S378" s="17"/>
    </row>
    <row r="379" spans="1:19" ht="15.75" customHeight="1">
      <c r="A379" s="17">
        <v>332</v>
      </c>
      <c r="B379" s="13" t="s">
        <v>1345</v>
      </c>
      <c r="C379" s="18" t="s">
        <v>1346</v>
      </c>
      <c r="D379" s="20" t="s">
        <v>1094</v>
      </c>
      <c r="E379" s="34">
        <v>46055</v>
      </c>
      <c r="F379" s="34">
        <v>46235</v>
      </c>
      <c r="G379" s="14" t="s">
        <v>1347</v>
      </c>
      <c r="H379" s="17">
        <v>1000971713</v>
      </c>
      <c r="I379" s="16">
        <v>1</v>
      </c>
      <c r="J379" s="23" t="s">
        <v>877</v>
      </c>
      <c r="K379" s="36" t="s">
        <v>24</v>
      </c>
      <c r="L379" s="36" t="s">
        <v>43</v>
      </c>
      <c r="M379" s="16" t="s">
        <v>26</v>
      </c>
      <c r="N379" s="17">
        <f>VLOOKUP($M379,LISTAS!$C$3:$H$13,3,0)</f>
        <v>5842302</v>
      </c>
      <c r="O379" s="17" t="str">
        <f>VLOOKUP($M379,LISTAS!$C$3:$H$13,2,0)</f>
        <v>V</v>
      </c>
      <c r="P379" s="16" t="str">
        <f>VLOOKUP($M379,LISTAS!$C$3:$H$13,6,0)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79" s="17" t="str">
        <f t="shared" si="10"/>
        <v>NO</v>
      </c>
      <c r="R379" s="17" t="str">
        <f t="shared" si="11"/>
        <v>SI</v>
      </c>
      <c r="S379" s="17" t="s">
        <v>50</v>
      </c>
    </row>
    <row r="380" spans="1:19" ht="15.75" customHeight="1">
      <c r="A380" s="17">
        <v>333</v>
      </c>
      <c r="B380" s="13" t="s">
        <v>1348</v>
      </c>
      <c r="C380" s="18" t="s">
        <v>1349</v>
      </c>
      <c r="D380" s="14" t="s">
        <v>870</v>
      </c>
      <c r="E380" s="34">
        <v>46062</v>
      </c>
      <c r="F380" s="34">
        <v>46303</v>
      </c>
      <c r="G380" s="13" t="s">
        <v>1350</v>
      </c>
      <c r="H380" s="17">
        <v>79612361</v>
      </c>
      <c r="I380" s="16">
        <v>8</v>
      </c>
      <c r="J380" s="20" t="s">
        <v>872</v>
      </c>
      <c r="K380" s="33" t="s">
        <v>24</v>
      </c>
      <c r="L380" s="33" t="s">
        <v>43</v>
      </c>
      <c r="M380" s="16" t="s">
        <v>44</v>
      </c>
      <c r="N380" s="17">
        <f>VLOOKUP($M380,LISTAS!$C$3:$H$13,3,0)</f>
        <v>3869201</v>
      </c>
      <c r="O380" s="17" t="str">
        <f>VLOOKUP($M380,LISTAS!$C$3:$H$13,2,0)</f>
        <v>III</v>
      </c>
      <c r="P380" s="16" t="str">
        <f>VLOOKUP($M380,LISTAS!$C$3:$H$13,6,0)</f>
        <v>Examen médico ocupacional para contratistas con énfasis osteomuscular y cardiovascular, Optometría y audiometría Nota: Este nivel de riesgo excluye trabajos en alturas</v>
      </c>
      <c r="Q380" s="17" t="str">
        <f t="shared" si="10"/>
        <v>SI</v>
      </c>
      <c r="R380" s="17" t="str">
        <f t="shared" si="11"/>
        <v>NO</v>
      </c>
      <c r="S380" s="17"/>
    </row>
    <row r="381" spans="1:19" ht="15.75" customHeight="1">
      <c r="A381" s="17">
        <v>334</v>
      </c>
      <c r="B381" s="13" t="s">
        <v>1351</v>
      </c>
      <c r="C381" s="18" t="s">
        <v>1352</v>
      </c>
      <c r="D381" s="14" t="s">
        <v>870</v>
      </c>
      <c r="E381" s="34">
        <v>46062</v>
      </c>
      <c r="F381" s="34">
        <v>46303</v>
      </c>
      <c r="G381" s="14" t="s">
        <v>1353</v>
      </c>
      <c r="H381" s="17">
        <v>1016101182</v>
      </c>
      <c r="I381" s="16">
        <v>5</v>
      </c>
      <c r="J381" s="20" t="s">
        <v>872</v>
      </c>
      <c r="K381" s="33" t="s">
        <v>24</v>
      </c>
      <c r="L381" s="33" t="s">
        <v>43</v>
      </c>
      <c r="M381" s="16" t="s">
        <v>44</v>
      </c>
      <c r="N381" s="17">
        <f>VLOOKUP($M381,LISTAS!$C$3:$H$13,3,0)</f>
        <v>3869201</v>
      </c>
      <c r="O381" s="17" t="str">
        <f>VLOOKUP($M381,LISTAS!$C$3:$H$13,2,0)</f>
        <v>III</v>
      </c>
      <c r="P381" s="16" t="str">
        <f>VLOOKUP($M381,LISTAS!$C$3:$H$13,6,0)</f>
        <v>Examen médico ocupacional para contratistas con énfasis osteomuscular y cardiovascular, Optometría y audiometría Nota: Este nivel de riesgo excluye trabajos en alturas</v>
      </c>
      <c r="Q381" s="17" t="str">
        <f t="shared" si="10"/>
        <v>SI</v>
      </c>
      <c r="R381" s="17" t="str">
        <f t="shared" si="11"/>
        <v>NO</v>
      </c>
      <c r="S381" s="17"/>
    </row>
    <row r="382" spans="1:19" ht="15.75" customHeight="1">
      <c r="A382" s="17">
        <v>335</v>
      </c>
      <c r="B382" s="13" t="s">
        <v>1354</v>
      </c>
      <c r="C382" s="18" t="s">
        <v>1355</v>
      </c>
      <c r="D382" s="20" t="s">
        <v>961</v>
      </c>
      <c r="E382" s="34">
        <v>46058</v>
      </c>
      <c r="F382" s="34">
        <v>46299</v>
      </c>
      <c r="G382" s="13" t="s">
        <v>1356</v>
      </c>
      <c r="H382" s="17">
        <v>76332656</v>
      </c>
      <c r="I382" s="16">
        <v>2</v>
      </c>
      <c r="J382" s="20" t="s">
        <v>928</v>
      </c>
      <c r="K382" s="33" t="s">
        <v>24</v>
      </c>
      <c r="L382" s="33" t="s">
        <v>32</v>
      </c>
      <c r="M382" s="16" t="s">
        <v>44</v>
      </c>
      <c r="N382" s="17">
        <f>VLOOKUP($M382,LISTAS!$C$3:$H$13,3,0)</f>
        <v>3869201</v>
      </c>
      <c r="O382" s="17" t="str">
        <f>VLOOKUP($M382,LISTAS!$C$3:$H$13,2,0)</f>
        <v>III</v>
      </c>
      <c r="P382" s="16" t="str">
        <f>VLOOKUP($M382,LISTAS!$C$3:$H$13,6,0)</f>
        <v>Examen médico ocupacional para contratistas con énfasis osteomuscular y cardiovascular, Optometría y audiometría Nota: Este nivel de riesgo excluye trabajos en alturas</v>
      </c>
      <c r="Q382" s="17" t="str">
        <f t="shared" si="10"/>
        <v>NO</v>
      </c>
      <c r="R382" s="17" t="str">
        <f t="shared" si="11"/>
        <v>SI</v>
      </c>
      <c r="S382" s="17" t="s">
        <v>50</v>
      </c>
    </row>
    <row r="383" spans="1:19" ht="15.75" customHeight="1">
      <c r="A383" s="17">
        <v>336</v>
      </c>
      <c r="B383" s="13" t="s">
        <v>1357</v>
      </c>
      <c r="C383" s="18" t="s">
        <v>1358</v>
      </c>
      <c r="D383" s="14" t="s">
        <v>1359</v>
      </c>
      <c r="E383" s="34">
        <v>46056</v>
      </c>
      <c r="F383" s="34">
        <v>46297</v>
      </c>
      <c r="G383" s="14" t="s">
        <v>1360</v>
      </c>
      <c r="H383" s="17">
        <v>80808633</v>
      </c>
      <c r="I383" s="16">
        <v>2</v>
      </c>
      <c r="J383" s="20" t="s">
        <v>867</v>
      </c>
      <c r="K383" s="33" t="s">
        <v>24</v>
      </c>
      <c r="L383" s="33" t="s">
        <v>43</v>
      </c>
      <c r="M383" s="16" t="s">
        <v>33</v>
      </c>
      <c r="N383" s="17">
        <f>VLOOKUP($M383,LISTAS!$C$3:$H$13,3,0)</f>
        <v>1841201</v>
      </c>
      <c r="O383" s="17" t="str">
        <f>VLOOKUP($M383,LISTAS!$C$3:$H$13,2,0)</f>
        <v>I</v>
      </c>
      <c r="P383" s="16" t="str">
        <f>VLOOKUP($M383,LISTAS!$C$3:$H$13,6,0)</f>
        <v>Examen médico ocupacional para personal de planta de acuerdo con perfil de cargo y profesiograma de la Entidad.
Examen médico ocupacional para contratistas con énfasis osteomuscular y cardiovascular vigencia máxima de tres (3) años.</v>
      </c>
      <c r="Q383" s="17" t="str">
        <f t="shared" si="10"/>
        <v>NO</v>
      </c>
      <c r="R383" s="17" t="str">
        <f t="shared" si="11"/>
        <v>SI</v>
      </c>
      <c r="S383" s="17" t="s">
        <v>50</v>
      </c>
    </row>
    <row r="384" spans="1:19" ht="15.75" customHeight="1">
      <c r="A384" s="17">
        <v>337</v>
      </c>
      <c r="B384" s="13" t="s">
        <v>1361</v>
      </c>
      <c r="C384" s="18" t="s">
        <v>1362</v>
      </c>
      <c r="D384" s="14" t="s">
        <v>870</v>
      </c>
      <c r="E384" s="34">
        <v>46064</v>
      </c>
      <c r="F384" s="34">
        <v>46305</v>
      </c>
      <c r="G384" s="14" t="s">
        <v>1363</v>
      </c>
      <c r="H384" s="17">
        <v>1019081804</v>
      </c>
      <c r="I384" s="16">
        <v>1</v>
      </c>
      <c r="J384" s="20" t="s">
        <v>872</v>
      </c>
      <c r="K384" s="33" t="s">
        <v>24</v>
      </c>
      <c r="L384" s="33" t="s">
        <v>200</v>
      </c>
      <c r="M384" s="16" t="s">
        <v>44</v>
      </c>
      <c r="N384" s="17">
        <f>VLOOKUP($M384,LISTAS!$C$3:$H$13,3,0)</f>
        <v>3869201</v>
      </c>
      <c r="O384" s="17" t="str">
        <f>VLOOKUP($M384,LISTAS!$C$3:$H$13,2,0)</f>
        <v>III</v>
      </c>
      <c r="P384" s="16" t="str">
        <f>VLOOKUP($M384,LISTAS!$C$3:$H$13,6,0)</f>
        <v>Examen médico ocupacional para contratistas con énfasis osteomuscular y cardiovascular, Optometría y audiometría Nota: Este nivel de riesgo excluye trabajos en alturas</v>
      </c>
      <c r="Q384" s="17" t="str">
        <f t="shared" si="10"/>
        <v>NO</v>
      </c>
      <c r="R384" s="17" t="str">
        <f t="shared" si="11"/>
        <v>SI</v>
      </c>
      <c r="S384" s="17" t="s">
        <v>50</v>
      </c>
    </row>
    <row r="385" spans="1:19" ht="15.75" customHeight="1">
      <c r="A385" s="17">
        <v>338</v>
      </c>
      <c r="B385" s="13" t="s">
        <v>1364</v>
      </c>
      <c r="C385" s="18" t="s">
        <v>1365</v>
      </c>
      <c r="D385" s="14" t="s">
        <v>865</v>
      </c>
      <c r="E385" s="34">
        <v>46056</v>
      </c>
      <c r="F385" s="34">
        <v>46297</v>
      </c>
      <c r="G385" s="14" t="s">
        <v>1366</v>
      </c>
      <c r="H385" s="17">
        <v>1022939205</v>
      </c>
      <c r="I385" s="16">
        <v>5</v>
      </c>
      <c r="J385" s="20" t="s">
        <v>867</v>
      </c>
      <c r="K385" s="33" t="s">
        <v>24</v>
      </c>
      <c r="L385" s="33" t="s">
        <v>43</v>
      </c>
      <c r="M385" s="16" t="s">
        <v>44</v>
      </c>
      <c r="N385" s="17">
        <f>VLOOKUP($M385,LISTAS!$C$3:$H$13,3,0)</f>
        <v>3869201</v>
      </c>
      <c r="O385" s="17" t="str">
        <f>VLOOKUP($M385,LISTAS!$C$3:$H$13,2,0)</f>
        <v>III</v>
      </c>
      <c r="P385" s="16" t="str">
        <f>VLOOKUP($M385,LISTAS!$C$3:$H$13,6,0)</f>
        <v>Examen médico ocupacional para contratistas con énfasis osteomuscular y cardiovascular, Optometría y audiometría Nota: Este nivel de riesgo excluye trabajos en alturas</v>
      </c>
      <c r="Q385" s="17" t="str">
        <f t="shared" si="10"/>
        <v>SI</v>
      </c>
      <c r="R385" s="17" t="str">
        <f t="shared" si="11"/>
        <v>NO</v>
      </c>
      <c r="S385" s="17"/>
    </row>
    <row r="386" spans="1:19" ht="15.75" customHeight="1">
      <c r="A386" s="17">
        <v>339</v>
      </c>
      <c r="B386" s="13" t="s">
        <v>1367</v>
      </c>
      <c r="C386" s="18" t="s">
        <v>1368</v>
      </c>
      <c r="D386" s="14" t="s">
        <v>389</v>
      </c>
      <c r="E386" s="34">
        <v>46055</v>
      </c>
      <c r="F386" s="34">
        <v>46296</v>
      </c>
      <c r="G386" s="14" t="s">
        <v>1369</v>
      </c>
      <c r="H386" s="17">
        <v>11412289</v>
      </c>
      <c r="I386" s="16">
        <v>1</v>
      </c>
      <c r="J386" s="20" t="s">
        <v>300</v>
      </c>
      <c r="K386" s="33" t="s">
        <v>24</v>
      </c>
      <c r="L386" s="33" t="s">
        <v>25</v>
      </c>
      <c r="M386" s="16" t="s">
        <v>26</v>
      </c>
      <c r="N386" s="17">
        <f>VLOOKUP($M386,LISTAS!$C$3:$H$13,3,0)</f>
        <v>5842302</v>
      </c>
      <c r="O386" s="17" t="str">
        <f>VLOOKUP($M386,LISTAS!$C$3:$H$13,2,0)</f>
        <v>V</v>
      </c>
      <c r="P386" s="16" t="str">
        <f>VLOOKUP($M386,LISTAS!$C$3:$H$13,6,0)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86" s="17" t="str">
        <f t="shared" si="10"/>
        <v>SI</v>
      </c>
      <c r="R386" s="17" t="str">
        <f t="shared" si="11"/>
        <v>NO</v>
      </c>
      <c r="S386" s="17"/>
    </row>
    <row r="387" spans="1:19" ht="15.75" customHeight="1">
      <c r="A387" s="17">
        <v>340</v>
      </c>
      <c r="B387" s="13" t="s">
        <v>1370</v>
      </c>
      <c r="C387" s="18" t="s">
        <v>1371</v>
      </c>
      <c r="D387" s="14" t="s">
        <v>887</v>
      </c>
      <c r="E387" s="34">
        <v>46058</v>
      </c>
      <c r="F387" s="34">
        <v>46299</v>
      </c>
      <c r="G387" s="13" t="s">
        <v>1372</v>
      </c>
      <c r="H387" s="17">
        <v>1082854158</v>
      </c>
      <c r="I387" s="16">
        <v>9</v>
      </c>
      <c r="J387" s="20" t="s">
        <v>888</v>
      </c>
      <c r="K387" s="33" t="s">
        <v>24</v>
      </c>
      <c r="L387" s="33" t="s">
        <v>67</v>
      </c>
      <c r="M387" s="16" t="s">
        <v>33</v>
      </c>
      <c r="N387" s="17">
        <f>VLOOKUP($M387,LISTAS!$C$3:$H$13,3,0)</f>
        <v>1841201</v>
      </c>
      <c r="O387" s="17" t="str">
        <f>VLOOKUP($M387,LISTAS!$C$3:$H$13,2,0)</f>
        <v>I</v>
      </c>
      <c r="P387" s="16" t="str">
        <f>VLOOKUP($M387,LISTAS!$C$3:$H$13,6,0)</f>
        <v>Examen médico ocupacional para personal de planta de acuerdo con perfil de cargo y profesiograma de la Entidad.
Examen médico ocupacional para contratistas con énfasis osteomuscular y cardiovascular vigencia máxima de tres (3) años.</v>
      </c>
      <c r="Q387" s="17" t="str">
        <f t="shared" si="10"/>
        <v>NO</v>
      </c>
      <c r="R387" s="17" t="str">
        <f t="shared" si="11"/>
        <v>SI</v>
      </c>
      <c r="S387" s="17" t="s">
        <v>50</v>
      </c>
    </row>
    <row r="388" spans="1:19" ht="15.75" customHeight="1">
      <c r="A388" s="17">
        <v>341</v>
      </c>
      <c r="B388" s="13" t="s">
        <v>1373</v>
      </c>
      <c r="C388" s="18" t="s">
        <v>1374</v>
      </c>
      <c r="D388" s="14" t="s">
        <v>1375</v>
      </c>
      <c r="E388" s="34">
        <v>46062</v>
      </c>
      <c r="F388" s="34">
        <v>46242</v>
      </c>
      <c r="G388" s="14" t="s">
        <v>1376</v>
      </c>
      <c r="H388" s="17">
        <v>1062432905</v>
      </c>
      <c r="I388" s="16">
        <v>0</v>
      </c>
      <c r="J388" s="23" t="s">
        <v>877</v>
      </c>
      <c r="K388" s="36" t="s">
        <v>24</v>
      </c>
      <c r="L388" s="36" t="s">
        <v>32</v>
      </c>
      <c r="M388" s="16" t="s">
        <v>33</v>
      </c>
      <c r="N388" s="17">
        <f>VLOOKUP($M388,LISTAS!$C$3:$H$13,3,0)</f>
        <v>1841201</v>
      </c>
      <c r="O388" s="17" t="str">
        <f>VLOOKUP($M388,LISTAS!$C$3:$H$13,2,0)</f>
        <v>I</v>
      </c>
      <c r="P388" s="16" t="str">
        <f>VLOOKUP($M388,LISTAS!$C$3:$H$13,6,0)</f>
        <v>Examen médico ocupacional para personal de planta de acuerdo con perfil de cargo y profesiograma de la Entidad.
Examen médico ocupacional para contratistas con énfasis osteomuscular y cardiovascular vigencia máxima de tres (3) años.</v>
      </c>
      <c r="Q388" s="17" t="str">
        <f t="shared" ref="Q388:Q426" si="12">IF(L388=O388,"SI","NO")</f>
        <v>SI</v>
      </c>
      <c r="R388" s="17" t="str">
        <f t="shared" ref="R388:R426" si="13">IF($L388=$O388,"NO","SI")</f>
        <v>NO</v>
      </c>
      <c r="S388" s="17"/>
    </row>
    <row r="389" spans="1:19" ht="15.75" customHeight="1">
      <c r="A389" s="17">
        <v>343</v>
      </c>
      <c r="B389" s="13" t="s">
        <v>1377</v>
      </c>
      <c r="C389" s="18" t="s">
        <v>1378</v>
      </c>
      <c r="D389" s="14" t="s">
        <v>811</v>
      </c>
      <c r="E389" s="34">
        <v>46059</v>
      </c>
      <c r="F389" s="34">
        <v>46239</v>
      </c>
      <c r="G389" s="14" t="s">
        <v>1379</v>
      </c>
      <c r="H389" s="17">
        <v>1073689465</v>
      </c>
      <c r="I389" s="16">
        <v>5</v>
      </c>
      <c r="J389" s="20" t="s">
        <v>812</v>
      </c>
      <c r="K389" s="33" t="s">
        <v>24</v>
      </c>
      <c r="L389" s="33" t="s">
        <v>32</v>
      </c>
      <c r="M389" s="16" t="s">
        <v>33</v>
      </c>
      <c r="N389" s="17">
        <f>VLOOKUP($M389,LISTAS!$C$3:$H$13,3,0)</f>
        <v>1841201</v>
      </c>
      <c r="O389" s="17" t="str">
        <f>VLOOKUP($M389,LISTAS!$C$3:$H$13,2,0)</f>
        <v>I</v>
      </c>
      <c r="P389" s="16" t="str">
        <f>VLOOKUP($M389,LISTAS!$C$3:$H$13,6,0)</f>
        <v>Examen médico ocupacional para personal de planta de acuerdo con perfil de cargo y profesiograma de la Entidad.
Examen médico ocupacional para contratistas con énfasis osteomuscular y cardiovascular vigencia máxima de tres (3) años.</v>
      </c>
      <c r="Q389" s="17" t="str">
        <f t="shared" si="12"/>
        <v>SI</v>
      </c>
      <c r="R389" s="17" t="str">
        <f t="shared" si="13"/>
        <v>NO</v>
      </c>
      <c r="S389" s="17"/>
    </row>
    <row r="390" spans="1:19" ht="15.75" customHeight="1">
      <c r="A390" s="17">
        <v>344</v>
      </c>
      <c r="B390" s="13" t="s">
        <v>1380</v>
      </c>
      <c r="C390" s="18" t="s">
        <v>1381</v>
      </c>
      <c r="D390" s="14" t="s">
        <v>1382</v>
      </c>
      <c r="E390" s="34">
        <v>46058</v>
      </c>
      <c r="F390" s="34">
        <v>46299</v>
      </c>
      <c r="G390" s="14" t="s">
        <v>1383</v>
      </c>
      <c r="H390" s="17">
        <v>1022961708</v>
      </c>
      <c r="I390" s="16">
        <v>1</v>
      </c>
      <c r="J390" s="20" t="s">
        <v>721</v>
      </c>
      <c r="K390" s="33" t="s">
        <v>24</v>
      </c>
      <c r="L390" s="33" t="s">
        <v>32</v>
      </c>
      <c r="M390" s="16" t="s">
        <v>44</v>
      </c>
      <c r="N390" s="17">
        <f>VLOOKUP($M390,LISTAS!$C$3:$H$13,3,0)</f>
        <v>3869201</v>
      </c>
      <c r="O390" s="17" t="str">
        <f>VLOOKUP($M390,LISTAS!$C$3:$H$13,2,0)</f>
        <v>III</v>
      </c>
      <c r="P390" s="16" t="str">
        <f>VLOOKUP($M390,LISTAS!$C$3:$H$13,6,0)</f>
        <v>Examen médico ocupacional para contratistas con énfasis osteomuscular y cardiovascular, Optometría y audiometría Nota: Este nivel de riesgo excluye trabajos en alturas</v>
      </c>
      <c r="Q390" s="17" t="str">
        <f t="shared" si="12"/>
        <v>NO</v>
      </c>
      <c r="R390" s="17" t="str">
        <f t="shared" si="13"/>
        <v>SI</v>
      </c>
      <c r="S390" s="17" t="s">
        <v>50</v>
      </c>
    </row>
    <row r="391" spans="1:19" ht="15.75" customHeight="1">
      <c r="A391" s="17">
        <v>345</v>
      </c>
      <c r="B391" s="13" t="s">
        <v>1384</v>
      </c>
      <c r="C391" s="18" t="s">
        <v>1385</v>
      </c>
      <c r="D391" s="14" t="s">
        <v>1386</v>
      </c>
      <c r="E391" s="34">
        <v>46056</v>
      </c>
      <c r="F391" s="34">
        <v>46297</v>
      </c>
      <c r="G391" s="13" t="s">
        <v>1387</v>
      </c>
      <c r="H391" s="17">
        <v>1010202596</v>
      </c>
      <c r="I391" s="16">
        <v>2</v>
      </c>
      <c r="J391" s="20" t="s">
        <v>888</v>
      </c>
      <c r="K391" s="33" t="s">
        <v>24</v>
      </c>
      <c r="L391" s="33" t="s">
        <v>43</v>
      </c>
      <c r="M391" s="16" t="s">
        <v>33</v>
      </c>
      <c r="N391" s="17">
        <f>VLOOKUP($M391,LISTAS!$C$3:$H$13,3,0)</f>
        <v>1841201</v>
      </c>
      <c r="O391" s="17" t="str">
        <f>VLOOKUP($M391,LISTAS!$C$3:$H$13,2,0)</f>
        <v>I</v>
      </c>
      <c r="P391" s="16" t="str">
        <f>VLOOKUP($M391,LISTAS!$C$3:$H$13,6,0)</f>
        <v>Examen médico ocupacional para personal de planta de acuerdo con perfil de cargo y profesiograma de la Entidad.
Examen médico ocupacional para contratistas con énfasis osteomuscular y cardiovascular vigencia máxima de tres (3) años.</v>
      </c>
      <c r="Q391" s="17" t="str">
        <f t="shared" si="12"/>
        <v>NO</v>
      </c>
      <c r="R391" s="17" t="str">
        <f t="shared" si="13"/>
        <v>SI</v>
      </c>
      <c r="S391" s="17" t="s">
        <v>50</v>
      </c>
    </row>
    <row r="392" spans="1:19" ht="15.75" customHeight="1">
      <c r="A392" s="17">
        <v>346</v>
      </c>
      <c r="B392" s="13" t="s">
        <v>1388</v>
      </c>
      <c r="C392" s="18" t="s">
        <v>1389</v>
      </c>
      <c r="D392" s="14" t="s">
        <v>875</v>
      </c>
      <c r="E392" s="34">
        <v>46058</v>
      </c>
      <c r="F392" s="34">
        <v>46238</v>
      </c>
      <c r="G392" s="14" t="s">
        <v>1390</v>
      </c>
      <c r="H392" s="17">
        <v>79851423</v>
      </c>
      <c r="I392" s="16">
        <v>0</v>
      </c>
      <c r="J392" s="23" t="s">
        <v>877</v>
      </c>
      <c r="K392" s="36" t="s">
        <v>24</v>
      </c>
      <c r="L392" s="36" t="s">
        <v>32</v>
      </c>
      <c r="M392" s="16" t="s">
        <v>33</v>
      </c>
      <c r="N392" s="17">
        <f>VLOOKUP($M392,LISTAS!$C$3:$H$13,3,0)</f>
        <v>1841201</v>
      </c>
      <c r="O392" s="17" t="str">
        <f>VLOOKUP($M392,LISTAS!$C$3:$H$13,2,0)</f>
        <v>I</v>
      </c>
      <c r="P392" s="16" t="str">
        <f>VLOOKUP($M392,LISTAS!$C$3:$H$13,6,0)</f>
        <v>Examen médico ocupacional para personal de planta de acuerdo con perfil de cargo y profesiograma de la Entidad.
Examen médico ocupacional para contratistas con énfasis osteomuscular y cardiovascular vigencia máxima de tres (3) años.</v>
      </c>
      <c r="Q392" s="17" t="str">
        <f t="shared" si="12"/>
        <v>SI</v>
      </c>
      <c r="R392" s="17" t="str">
        <f t="shared" si="13"/>
        <v>NO</v>
      </c>
      <c r="S392" s="17"/>
    </row>
    <row r="393" spans="1:19" ht="15.75" customHeight="1">
      <c r="A393" s="17">
        <v>347</v>
      </c>
      <c r="B393" s="13" t="s">
        <v>1391</v>
      </c>
      <c r="C393" s="18" t="s">
        <v>1392</v>
      </c>
      <c r="D393" s="14" t="s">
        <v>1306</v>
      </c>
      <c r="E393" s="34">
        <v>46070</v>
      </c>
      <c r="F393" s="34">
        <v>46311</v>
      </c>
      <c r="G393" s="13" t="s">
        <v>1393</v>
      </c>
      <c r="H393" s="17">
        <v>1015425816</v>
      </c>
      <c r="I393" s="16">
        <v>3</v>
      </c>
      <c r="J393" s="20" t="s">
        <v>872</v>
      </c>
      <c r="K393" s="33" t="s">
        <v>24</v>
      </c>
      <c r="L393" s="33" t="s">
        <v>32</v>
      </c>
      <c r="M393" s="16" t="s">
        <v>44</v>
      </c>
      <c r="N393" s="17">
        <f>VLOOKUP($M393,LISTAS!$C$3:$H$13,3,0)</f>
        <v>3869201</v>
      </c>
      <c r="O393" s="17" t="str">
        <f>VLOOKUP($M393,LISTAS!$C$3:$H$13,2,0)</f>
        <v>III</v>
      </c>
      <c r="P393" s="16" t="str">
        <f>VLOOKUP($M393,LISTAS!$C$3:$H$13,6,0)</f>
        <v>Examen médico ocupacional para contratistas con énfasis osteomuscular y cardiovascular, Optometría y audiometría Nota: Este nivel de riesgo excluye trabajos en alturas</v>
      </c>
      <c r="Q393" s="17" t="str">
        <f t="shared" si="12"/>
        <v>NO</v>
      </c>
      <c r="R393" s="17" t="str">
        <f t="shared" si="13"/>
        <v>SI</v>
      </c>
      <c r="S393" s="17" t="s">
        <v>50</v>
      </c>
    </row>
    <row r="394" spans="1:19" ht="15.75" customHeight="1">
      <c r="A394" s="17">
        <v>348</v>
      </c>
      <c r="B394" s="13" t="s">
        <v>1394</v>
      </c>
      <c r="C394" s="18" t="s">
        <v>1395</v>
      </c>
      <c r="D394" s="14" t="s">
        <v>1052</v>
      </c>
      <c r="E394" s="34">
        <v>46058</v>
      </c>
      <c r="F394" s="34">
        <v>46238</v>
      </c>
      <c r="G394" s="14" t="s">
        <v>1396</v>
      </c>
      <c r="H394" s="17">
        <v>1014272305</v>
      </c>
      <c r="I394" s="16">
        <v>1</v>
      </c>
      <c r="J394" s="20" t="s">
        <v>940</v>
      </c>
      <c r="K394" s="33" t="s">
        <v>24</v>
      </c>
      <c r="L394" s="33" t="s">
        <v>32</v>
      </c>
      <c r="M394" s="16" t="s">
        <v>33</v>
      </c>
      <c r="N394" s="17">
        <f>VLOOKUP($M394,LISTAS!$C$3:$H$13,3,0)</f>
        <v>1841201</v>
      </c>
      <c r="O394" s="17" t="str">
        <f>VLOOKUP($M394,LISTAS!$C$3:$H$13,2,0)</f>
        <v>I</v>
      </c>
      <c r="P394" s="16" t="str">
        <f>VLOOKUP($M394,LISTAS!$C$3:$H$13,6,0)</f>
        <v>Examen médico ocupacional para personal de planta de acuerdo con perfil de cargo y profesiograma de la Entidad.
Examen médico ocupacional para contratistas con énfasis osteomuscular y cardiovascular vigencia máxima de tres (3) años.</v>
      </c>
      <c r="Q394" s="17" t="str">
        <f t="shared" si="12"/>
        <v>SI</v>
      </c>
      <c r="R394" s="17" t="str">
        <f t="shared" si="13"/>
        <v>NO</v>
      </c>
      <c r="S394" s="17"/>
    </row>
    <row r="395" spans="1:19" ht="15.75" customHeight="1">
      <c r="A395" s="17">
        <v>349</v>
      </c>
      <c r="B395" s="13" t="s">
        <v>1397</v>
      </c>
      <c r="C395" s="18" t="s">
        <v>1398</v>
      </c>
      <c r="D395" s="14" t="s">
        <v>491</v>
      </c>
      <c r="E395" s="34">
        <v>46058</v>
      </c>
      <c r="F395" s="34">
        <v>46299</v>
      </c>
      <c r="G395" s="14" t="s">
        <v>1399</v>
      </c>
      <c r="H395" s="17">
        <v>51917038</v>
      </c>
      <c r="I395" s="16">
        <v>1</v>
      </c>
      <c r="J395" s="20" t="s">
        <v>492</v>
      </c>
      <c r="K395" s="33" t="s">
        <v>24</v>
      </c>
      <c r="L395" s="33" t="s">
        <v>25</v>
      </c>
      <c r="M395" s="16" t="s">
        <v>26</v>
      </c>
      <c r="N395" s="17">
        <f>VLOOKUP($M395,LISTAS!$C$3:$H$13,3,0)</f>
        <v>5842302</v>
      </c>
      <c r="O395" s="17" t="str">
        <f>VLOOKUP($M395,LISTAS!$C$3:$H$13,2,0)</f>
        <v>V</v>
      </c>
      <c r="P395" s="16" t="str">
        <f>VLOOKUP($M395,LISTAS!$C$3:$H$13,6,0)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395" s="17" t="str">
        <f t="shared" si="12"/>
        <v>SI</v>
      </c>
      <c r="R395" s="17" t="str">
        <f t="shared" si="13"/>
        <v>NO</v>
      </c>
      <c r="S395" s="17"/>
    </row>
    <row r="396" spans="1:19" ht="15.75" customHeight="1">
      <c r="A396" s="17">
        <v>350</v>
      </c>
      <c r="B396" s="13" t="s">
        <v>1400</v>
      </c>
      <c r="C396" s="18" t="s">
        <v>1401</v>
      </c>
      <c r="D396" s="20" t="s">
        <v>1107</v>
      </c>
      <c r="E396" s="34">
        <v>46058</v>
      </c>
      <c r="F396" s="34">
        <v>46238</v>
      </c>
      <c r="G396" s="13" t="s">
        <v>1402</v>
      </c>
      <c r="H396" s="35">
        <v>19360437</v>
      </c>
      <c r="I396" s="16">
        <v>8</v>
      </c>
      <c r="J396" s="20" t="s">
        <v>919</v>
      </c>
      <c r="K396" s="33" t="s">
        <v>24</v>
      </c>
      <c r="L396" s="33" t="s">
        <v>43</v>
      </c>
      <c r="M396" s="16" t="s">
        <v>33</v>
      </c>
      <c r="N396" s="17">
        <f>VLOOKUP($M396,LISTAS!$C$3:$H$13,3,0)</f>
        <v>1841201</v>
      </c>
      <c r="O396" s="17" t="str">
        <f>VLOOKUP($M396,LISTAS!$C$3:$H$13,2,0)</f>
        <v>I</v>
      </c>
      <c r="P396" s="16" t="str">
        <f>VLOOKUP($M396,LISTAS!$C$3:$H$13,6,0)</f>
        <v>Examen médico ocupacional para personal de planta de acuerdo con perfil de cargo y profesiograma de la Entidad.
Examen médico ocupacional para contratistas con énfasis osteomuscular y cardiovascular vigencia máxima de tres (3) años.</v>
      </c>
      <c r="Q396" s="17" t="str">
        <f t="shared" si="12"/>
        <v>NO</v>
      </c>
      <c r="R396" s="17" t="str">
        <f t="shared" si="13"/>
        <v>SI</v>
      </c>
      <c r="S396" s="17" t="s">
        <v>50</v>
      </c>
    </row>
    <row r="397" spans="1:19" ht="15.75" customHeight="1">
      <c r="A397" s="17">
        <v>351</v>
      </c>
      <c r="B397" s="13" t="s">
        <v>1403</v>
      </c>
      <c r="C397" s="18" t="s">
        <v>1404</v>
      </c>
      <c r="D397" s="14" t="s">
        <v>1405</v>
      </c>
      <c r="E397" s="34">
        <v>46056</v>
      </c>
      <c r="F397" s="34">
        <v>46297</v>
      </c>
      <c r="G397" s="14" t="s">
        <v>1406</v>
      </c>
      <c r="H397" s="17">
        <v>1014244573</v>
      </c>
      <c r="I397" s="16">
        <v>8</v>
      </c>
      <c r="J397" s="20" t="s">
        <v>872</v>
      </c>
      <c r="K397" s="33" t="s">
        <v>24</v>
      </c>
      <c r="L397" s="33" t="s">
        <v>32</v>
      </c>
      <c r="M397" s="16" t="s">
        <v>44</v>
      </c>
      <c r="N397" s="17">
        <f>VLOOKUP($M397,LISTAS!$C$3:$H$13,3,0)</f>
        <v>3869201</v>
      </c>
      <c r="O397" s="17" t="str">
        <f>VLOOKUP($M397,LISTAS!$C$3:$H$13,2,0)</f>
        <v>III</v>
      </c>
      <c r="P397" s="16" t="str">
        <f>VLOOKUP($M397,LISTAS!$C$3:$H$13,6,0)</f>
        <v>Examen médico ocupacional para contratistas con énfasis osteomuscular y cardiovascular, Optometría y audiometría Nota: Este nivel de riesgo excluye trabajos en alturas</v>
      </c>
      <c r="Q397" s="17" t="str">
        <f t="shared" si="12"/>
        <v>NO</v>
      </c>
      <c r="R397" s="17" t="str">
        <f t="shared" si="13"/>
        <v>SI</v>
      </c>
      <c r="S397" s="17" t="s">
        <v>50</v>
      </c>
    </row>
    <row r="398" spans="1:19" ht="15.75" customHeight="1">
      <c r="A398" s="17">
        <v>352</v>
      </c>
      <c r="B398" s="13" t="s">
        <v>1407</v>
      </c>
      <c r="C398" s="18" t="s">
        <v>1408</v>
      </c>
      <c r="D398" s="14" t="s">
        <v>1409</v>
      </c>
      <c r="E398" s="34">
        <v>46077</v>
      </c>
      <c r="F398" s="34">
        <v>46318</v>
      </c>
      <c r="G398" s="14" t="s">
        <v>1410</v>
      </c>
      <c r="H398" s="17">
        <v>79791959</v>
      </c>
      <c r="I398" s="16">
        <v>8</v>
      </c>
      <c r="J398" s="14" t="s">
        <v>185</v>
      </c>
      <c r="K398" s="16" t="s">
        <v>24</v>
      </c>
      <c r="L398" s="16" t="s">
        <v>32</v>
      </c>
      <c r="M398" s="16" t="s">
        <v>33</v>
      </c>
      <c r="N398" s="17">
        <f>VLOOKUP($M398,LISTAS!$C$3:$H$13,3,0)</f>
        <v>1841201</v>
      </c>
      <c r="O398" s="17" t="str">
        <f>VLOOKUP($M398,LISTAS!$C$3:$H$13,2,0)</f>
        <v>I</v>
      </c>
      <c r="P398" s="16" t="str">
        <f>VLOOKUP($M398,LISTAS!$C$3:$H$13,6,0)</f>
        <v>Examen médico ocupacional para personal de planta de acuerdo con perfil de cargo y profesiograma de la Entidad.
Examen médico ocupacional para contratistas con énfasis osteomuscular y cardiovascular vigencia máxima de tres (3) años.</v>
      </c>
      <c r="Q398" s="17" t="str">
        <f t="shared" si="12"/>
        <v>SI</v>
      </c>
      <c r="R398" s="17" t="str">
        <f t="shared" si="13"/>
        <v>NO</v>
      </c>
      <c r="S398" s="17"/>
    </row>
    <row r="399" spans="1:19" ht="15.75" customHeight="1">
      <c r="A399" s="17">
        <v>353</v>
      </c>
      <c r="B399" s="13" t="s">
        <v>1411</v>
      </c>
      <c r="C399" s="18" t="s">
        <v>1412</v>
      </c>
      <c r="D399" s="14" t="s">
        <v>360</v>
      </c>
      <c r="E399" s="34">
        <v>46055</v>
      </c>
      <c r="F399" s="34">
        <v>46296</v>
      </c>
      <c r="G399" s="14" t="s">
        <v>1413</v>
      </c>
      <c r="H399" s="17">
        <v>60444297</v>
      </c>
      <c r="I399" s="16">
        <v>4</v>
      </c>
      <c r="J399" s="20" t="s">
        <v>227</v>
      </c>
      <c r="K399" s="33" t="s">
        <v>24</v>
      </c>
      <c r="L399" s="33" t="s">
        <v>32</v>
      </c>
      <c r="M399" s="16" t="s">
        <v>33</v>
      </c>
      <c r="N399" s="17">
        <f>VLOOKUP($M399,LISTAS!$C$3:$H$13,3,0)</f>
        <v>1841201</v>
      </c>
      <c r="O399" s="17" t="str">
        <f>VLOOKUP($M399,LISTAS!$C$3:$H$13,2,0)</f>
        <v>I</v>
      </c>
      <c r="P399" s="16" t="str">
        <f>VLOOKUP($M399,LISTAS!$C$3:$H$13,6,0)</f>
        <v>Examen médico ocupacional para personal de planta de acuerdo con perfil de cargo y profesiograma de la Entidad.
Examen médico ocupacional para contratistas con énfasis osteomuscular y cardiovascular vigencia máxima de tres (3) años.</v>
      </c>
      <c r="Q399" s="17" t="str">
        <f t="shared" si="12"/>
        <v>SI</v>
      </c>
      <c r="R399" s="17" t="str">
        <f t="shared" si="13"/>
        <v>NO</v>
      </c>
      <c r="S399" s="17"/>
    </row>
    <row r="400" spans="1:19" ht="15.75" customHeight="1">
      <c r="A400" s="17">
        <v>354</v>
      </c>
      <c r="B400" s="13" t="s">
        <v>1414</v>
      </c>
      <c r="C400" s="18" t="s">
        <v>1415</v>
      </c>
      <c r="D400" s="14" t="s">
        <v>427</v>
      </c>
      <c r="E400" s="34">
        <v>46058</v>
      </c>
      <c r="F400" s="34">
        <v>46299</v>
      </c>
      <c r="G400" s="14" t="s">
        <v>1416</v>
      </c>
      <c r="H400" s="17">
        <v>1000940112</v>
      </c>
      <c r="I400" s="16">
        <v>0</v>
      </c>
      <c r="J400" s="20" t="s">
        <v>429</v>
      </c>
      <c r="K400" s="33" t="s">
        <v>24</v>
      </c>
      <c r="L400" s="33" t="s">
        <v>43</v>
      </c>
      <c r="M400" s="16" t="s">
        <v>44</v>
      </c>
      <c r="N400" s="17">
        <f>VLOOKUP($M400,LISTAS!$C$3:$H$13,3,0)</f>
        <v>3869201</v>
      </c>
      <c r="O400" s="17" t="str">
        <f>VLOOKUP($M400,LISTAS!$C$3:$H$13,2,0)</f>
        <v>III</v>
      </c>
      <c r="P400" s="16" t="str">
        <f>VLOOKUP($M400,LISTAS!$C$3:$H$13,6,0)</f>
        <v>Examen médico ocupacional para contratistas con énfasis osteomuscular y cardiovascular, Optometría y audiometría Nota: Este nivel de riesgo excluye trabajos en alturas</v>
      </c>
      <c r="Q400" s="17" t="str">
        <f t="shared" si="12"/>
        <v>SI</v>
      </c>
      <c r="R400" s="17" t="str">
        <f t="shared" si="13"/>
        <v>NO</v>
      </c>
      <c r="S400" s="17"/>
    </row>
    <row r="401" spans="1:19" ht="15.75" customHeight="1">
      <c r="A401" s="17">
        <v>355</v>
      </c>
      <c r="B401" s="13" t="s">
        <v>1417</v>
      </c>
      <c r="C401" s="18" t="s">
        <v>1418</v>
      </c>
      <c r="D401" s="14" t="s">
        <v>807</v>
      </c>
      <c r="E401" s="34">
        <v>46056</v>
      </c>
      <c r="F401" s="34">
        <v>46236</v>
      </c>
      <c r="G401" s="14" t="s">
        <v>1419</v>
      </c>
      <c r="H401" s="17">
        <v>1122130372</v>
      </c>
      <c r="I401" s="16">
        <v>6</v>
      </c>
      <c r="J401" s="23" t="s">
        <v>808</v>
      </c>
      <c r="K401" s="36" t="s">
        <v>24</v>
      </c>
      <c r="L401" s="36" t="s">
        <v>25</v>
      </c>
      <c r="M401" s="16" t="s">
        <v>26</v>
      </c>
      <c r="N401" s="17">
        <f>VLOOKUP($M401,LISTAS!$C$3:$H$13,3,0)</f>
        <v>5842302</v>
      </c>
      <c r="O401" s="17" t="str">
        <f>VLOOKUP($M401,LISTAS!$C$3:$H$13,2,0)</f>
        <v>V</v>
      </c>
      <c r="P401" s="16" t="str">
        <f>VLOOKUP($M401,LISTAS!$C$3:$H$13,6,0)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401" s="17" t="str">
        <f t="shared" si="12"/>
        <v>SI</v>
      </c>
      <c r="R401" s="17" t="str">
        <f t="shared" si="13"/>
        <v>NO</v>
      </c>
      <c r="S401" s="17"/>
    </row>
    <row r="402" spans="1:19" ht="15.75" customHeight="1">
      <c r="A402" s="17">
        <v>356</v>
      </c>
      <c r="B402" s="13" t="s">
        <v>1420</v>
      </c>
      <c r="C402" s="22" t="s">
        <v>1421</v>
      </c>
      <c r="D402" s="14" t="s">
        <v>411</v>
      </c>
      <c r="E402" s="34">
        <v>46058</v>
      </c>
      <c r="F402" s="34">
        <v>46299</v>
      </c>
      <c r="G402" s="14" t="s">
        <v>1422</v>
      </c>
      <c r="H402" s="17">
        <v>65707230</v>
      </c>
      <c r="I402" s="16">
        <v>1</v>
      </c>
      <c r="J402" s="20" t="s">
        <v>408</v>
      </c>
      <c r="K402" s="33" t="s">
        <v>24</v>
      </c>
      <c r="L402" s="33" t="s">
        <v>32</v>
      </c>
      <c r="M402" s="16" t="s">
        <v>33</v>
      </c>
      <c r="N402" s="17">
        <f>VLOOKUP($M402,LISTAS!$C$3:$H$13,3,0)</f>
        <v>1841201</v>
      </c>
      <c r="O402" s="17" t="str">
        <f>VLOOKUP($M402,LISTAS!$C$3:$H$13,2,0)</f>
        <v>I</v>
      </c>
      <c r="P402" s="16" t="str">
        <f>VLOOKUP($M402,LISTAS!$C$3:$H$13,6,0)</f>
        <v>Examen médico ocupacional para personal de planta de acuerdo con perfil de cargo y profesiograma de la Entidad.
Examen médico ocupacional para contratistas con énfasis osteomuscular y cardiovascular vigencia máxima de tres (3) años.</v>
      </c>
      <c r="Q402" s="17" t="str">
        <f t="shared" si="12"/>
        <v>SI</v>
      </c>
      <c r="R402" s="17" t="str">
        <f t="shared" si="13"/>
        <v>NO</v>
      </c>
      <c r="S402" s="17"/>
    </row>
    <row r="403" spans="1:19" ht="15.75" customHeight="1">
      <c r="A403" s="17">
        <v>357</v>
      </c>
      <c r="B403" s="13" t="s">
        <v>1423</v>
      </c>
      <c r="C403" s="18" t="s">
        <v>1424</v>
      </c>
      <c r="D403" s="14" t="s">
        <v>865</v>
      </c>
      <c r="E403" s="34">
        <v>46062</v>
      </c>
      <c r="F403" s="34">
        <v>46303</v>
      </c>
      <c r="G403" s="14" t="s">
        <v>1425</v>
      </c>
      <c r="H403" s="17">
        <v>1026296074</v>
      </c>
      <c r="I403" s="16">
        <v>0</v>
      </c>
      <c r="J403" s="20" t="s">
        <v>867</v>
      </c>
      <c r="K403" s="33" t="s">
        <v>24</v>
      </c>
      <c r="L403" s="33" t="s">
        <v>32</v>
      </c>
      <c r="M403" s="16" t="s">
        <v>44</v>
      </c>
      <c r="N403" s="17">
        <f>VLOOKUP($M403,LISTAS!$C$3:$H$13,3,0)</f>
        <v>3869201</v>
      </c>
      <c r="O403" s="17" t="str">
        <f>VLOOKUP($M403,LISTAS!$C$3:$H$13,2,0)</f>
        <v>III</v>
      </c>
      <c r="P403" s="16" t="str">
        <f>VLOOKUP($M403,LISTAS!$C$3:$H$13,6,0)</f>
        <v>Examen médico ocupacional para contratistas con énfasis osteomuscular y cardiovascular, Optometría y audiometría Nota: Este nivel de riesgo excluye trabajos en alturas</v>
      </c>
      <c r="Q403" s="17" t="str">
        <f t="shared" si="12"/>
        <v>NO</v>
      </c>
      <c r="R403" s="17" t="str">
        <f t="shared" si="13"/>
        <v>SI</v>
      </c>
      <c r="S403" s="17" t="s">
        <v>50</v>
      </c>
    </row>
    <row r="404" spans="1:19" ht="15.75" customHeight="1">
      <c r="A404" s="17">
        <v>359</v>
      </c>
      <c r="B404" s="13" t="s">
        <v>1426</v>
      </c>
      <c r="C404" s="18" t="s">
        <v>1427</v>
      </c>
      <c r="D404" s="14" t="s">
        <v>698</v>
      </c>
      <c r="E404" s="34">
        <v>46056</v>
      </c>
      <c r="F404" s="34">
        <v>46297</v>
      </c>
      <c r="G404" s="14" t="s">
        <v>1428</v>
      </c>
      <c r="H404" s="17">
        <v>52504446</v>
      </c>
      <c r="I404" s="16">
        <v>4</v>
      </c>
      <c r="J404" s="20" t="s">
        <v>637</v>
      </c>
      <c r="K404" s="33" t="s">
        <v>24</v>
      </c>
      <c r="L404" s="33" t="s">
        <v>32</v>
      </c>
      <c r="M404" s="16" t="s">
        <v>33</v>
      </c>
      <c r="N404" s="17">
        <f>VLOOKUP($M404,LISTAS!$C$3:$H$13,3,0)</f>
        <v>1841201</v>
      </c>
      <c r="O404" s="17" t="str">
        <f>VLOOKUP($M404,LISTAS!$C$3:$H$13,2,0)</f>
        <v>I</v>
      </c>
      <c r="P404" s="16" t="str">
        <f>VLOOKUP($M404,LISTAS!$C$3:$H$13,6,0)</f>
        <v>Examen médico ocupacional para personal de planta de acuerdo con perfil de cargo y profesiograma de la Entidad.
Examen médico ocupacional para contratistas con énfasis osteomuscular y cardiovascular vigencia máxima de tres (3) años.</v>
      </c>
      <c r="Q404" s="17" t="str">
        <f t="shared" si="12"/>
        <v>SI</v>
      </c>
      <c r="R404" s="17" t="str">
        <f t="shared" si="13"/>
        <v>NO</v>
      </c>
      <c r="S404" s="17"/>
    </row>
    <row r="405" spans="1:19" ht="15.75" customHeight="1">
      <c r="A405" s="17">
        <v>360</v>
      </c>
      <c r="B405" s="13" t="s">
        <v>1429</v>
      </c>
      <c r="C405" s="18" t="s">
        <v>1430</v>
      </c>
      <c r="D405" s="14" t="s">
        <v>1431</v>
      </c>
      <c r="E405" s="34">
        <v>46063</v>
      </c>
      <c r="F405" s="34">
        <v>46304</v>
      </c>
      <c r="G405" s="13" t="s">
        <v>1432</v>
      </c>
      <c r="H405" s="17">
        <v>1014232995</v>
      </c>
      <c r="I405" s="16">
        <v>0</v>
      </c>
      <c r="J405" s="20" t="s">
        <v>190</v>
      </c>
      <c r="K405" s="33" t="s">
        <v>24</v>
      </c>
      <c r="L405" s="33" t="s">
        <v>32</v>
      </c>
      <c r="M405" s="16" t="s">
        <v>33</v>
      </c>
      <c r="N405" s="17">
        <f>VLOOKUP($M405,LISTAS!$C$3:$H$13,3,0)</f>
        <v>1841201</v>
      </c>
      <c r="O405" s="17" t="str">
        <f>VLOOKUP($M405,LISTAS!$C$3:$H$13,2,0)</f>
        <v>I</v>
      </c>
      <c r="P405" s="16" t="str">
        <f>VLOOKUP($M405,LISTAS!$C$3:$H$13,6,0)</f>
        <v>Examen médico ocupacional para personal de planta de acuerdo con perfil de cargo y profesiograma de la Entidad.
Examen médico ocupacional para contratistas con énfasis osteomuscular y cardiovascular vigencia máxima de tres (3) años.</v>
      </c>
      <c r="Q405" s="17" t="str">
        <f t="shared" si="12"/>
        <v>SI</v>
      </c>
      <c r="R405" s="17" t="str">
        <f t="shared" si="13"/>
        <v>NO</v>
      </c>
      <c r="S405" s="17"/>
    </row>
    <row r="406" spans="1:19" ht="15.75" customHeight="1">
      <c r="A406" s="17">
        <v>361</v>
      </c>
      <c r="B406" s="13" t="s">
        <v>1433</v>
      </c>
      <c r="C406" s="18" t="s">
        <v>1434</v>
      </c>
      <c r="D406" s="14" t="s">
        <v>217</v>
      </c>
      <c r="E406" s="34">
        <v>46069</v>
      </c>
      <c r="F406" s="34">
        <v>46310</v>
      </c>
      <c r="G406" s="13" t="s">
        <v>170</v>
      </c>
      <c r="H406" s="17">
        <v>1003967630</v>
      </c>
      <c r="I406" s="16">
        <v>2</v>
      </c>
      <c r="J406" s="20" t="s">
        <v>190</v>
      </c>
      <c r="K406" s="33" t="s">
        <v>24</v>
      </c>
      <c r="L406" s="33" t="s">
        <v>32</v>
      </c>
      <c r="M406" s="16" t="s">
        <v>33</v>
      </c>
      <c r="N406" s="17">
        <f>VLOOKUP($M406,LISTAS!$C$3:$H$13,3,0)</f>
        <v>1841201</v>
      </c>
      <c r="O406" s="17" t="str">
        <f>VLOOKUP($M406,LISTAS!$C$3:$H$13,2,0)</f>
        <v>I</v>
      </c>
      <c r="P406" s="16" t="str">
        <f>VLOOKUP($M406,LISTAS!$C$3:$H$13,6,0)</f>
        <v>Examen médico ocupacional para personal de planta de acuerdo con perfil de cargo y profesiograma de la Entidad.
Examen médico ocupacional para contratistas con énfasis osteomuscular y cardiovascular vigencia máxima de tres (3) años.</v>
      </c>
      <c r="Q406" s="17" t="str">
        <f t="shared" si="12"/>
        <v>SI</v>
      </c>
      <c r="R406" s="17" t="str">
        <f t="shared" si="13"/>
        <v>NO</v>
      </c>
      <c r="S406" s="17"/>
    </row>
    <row r="407" spans="1:19" ht="15.75" customHeight="1">
      <c r="A407" s="17">
        <v>362</v>
      </c>
      <c r="B407" s="13" t="s">
        <v>1435</v>
      </c>
      <c r="C407" s="18" t="s">
        <v>1436</v>
      </c>
      <c r="D407" s="14" t="s">
        <v>853</v>
      </c>
      <c r="E407" s="34">
        <v>46056</v>
      </c>
      <c r="F407" s="34">
        <v>46236</v>
      </c>
      <c r="G407" s="14" t="s">
        <v>1437</v>
      </c>
      <c r="H407" s="17">
        <v>52491569</v>
      </c>
      <c r="I407" s="16">
        <v>3</v>
      </c>
      <c r="J407" s="20" t="s">
        <v>812</v>
      </c>
      <c r="K407" s="33" t="s">
        <v>24</v>
      </c>
      <c r="L407" s="33" t="s">
        <v>32</v>
      </c>
      <c r="M407" s="16" t="s">
        <v>33</v>
      </c>
      <c r="N407" s="17">
        <f>VLOOKUP($M407,LISTAS!$C$3:$H$13,3,0)</f>
        <v>1841201</v>
      </c>
      <c r="O407" s="17" t="str">
        <f>VLOOKUP($M407,LISTAS!$C$3:$H$13,2,0)</f>
        <v>I</v>
      </c>
      <c r="P407" s="16" t="str">
        <f>VLOOKUP($M407,LISTAS!$C$3:$H$13,6,0)</f>
        <v>Examen médico ocupacional para personal de planta de acuerdo con perfil de cargo y profesiograma de la Entidad.
Examen médico ocupacional para contratistas con énfasis osteomuscular y cardiovascular vigencia máxima de tres (3) años.</v>
      </c>
      <c r="Q407" s="17" t="str">
        <f t="shared" si="12"/>
        <v>SI</v>
      </c>
      <c r="R407" s="17" t="str">
        <f t="shared" si="13"/>
        <v>NO</v>
      </c>
      <c r="S407" s="17"/>
    </row>
    <row r="408" spans="1:19" ht="15.75" customHeight="1">
      <c r="A408" s="17">
        <v>363</v>
      </c>
      <c r="B408" s="13" t="s">
        <v>1438</v>
      </c>
      <c r="C408" s="18" t="s">
        <v>1439</v>
      </c>
      <c r="D408" s="14" t="s">
        <v>865</v>
      </c>
      <c r="E408" s="34">
        <v>46056</v>
      </c>
      <c r="F408" s="34">
        <v>46297</v>
      </c>
      <c r="G408" s="14" t="s">
        <v>1440</v>
      </c>
      <c r="H408" s="17">
        <v>1075672630</v>
      </c>
      <c r="I408" s="16">
        <v>7</v>
      </c>
      <c r="J408" s="20" t="s">
        <v>867</v>
      </c>
      <c r="K408" s="33" t="s">
        <v>24</v>
      </c>
      <c r="L408" s="33" t="s">
        <v>43</v>
      </c>
      <c r="M408" s="16" t="s">
        <v>44</v>
      </c>
      <c r="N408" s="17">
        <f>VLOOKUP($M408,LISTAS!$C$3:$H$13,3,0)</f>
        <v>3869201</v>
      </c>
      <c r="O408" s="17" t="str">
        <f>VLOOKUP($M408,LISTAS!$C$3:$H$13,2,0)</f>
        <v>III</v>
      </c>
      <c r="P408" s="16" t="str">
        <f>VLOOKUP($M408,LISTAS!$C$3:$H$13,6,0)</f>
        <v>Examen médico ocupacional para contratistas con énfasis osteomuscular y cardiovascular, Optometría y audiometría Nota: Este nivel de riesgo excluye trabajos en alturas</v>
      </c>
      <c r="Q408" s="17" t="str">
        <f t="shared" si="12"/>
        <v>SI</v>
      </c>
      <c r="R408" s="17" t="str">
        <f t="shared" si="13"/>
        <v>NO</v>
      </c>
      <c r="S408" s="17"/>
    </row>
    <row r="409" spans="1:19" ht="15.75" customHeight="1">
      <c r="A409" s="17">
        <v>364</v>
      </c>
      <c r="B409" s="13" t="s">
        <v>1441</v>
      </c>
      <c r="C409" s="18" t="s">
        <v>1442</v>
      </c>
      <c r="D409" s="14" t="s">
        <v>1443</v>
      </c>
      <c r="E409" s="34">
        <v>46059</v>
      </c>
      <c r="F409" s="34">
        <v>46300</v>
      </c>
      <c r="G409" s="14" t="s">
        <v>1444</v>
      </c>
      <c r="H409" s="17">
        <v>1088275618</v>
      </c>
      <c r="I409" s="16">
        <v>2</v>
      </c>
      <c r="J409" s="20" t="s">
        <v>408</v>
      </c>
      <c r="K409" s="33" t="s">
        <v>24</v>
      </c>
      <c r="L409" s="33" t="s">
        <v>32</v>
      </c>
      <c r="M409" s="16" t="s">
        <v>33</v>
      </c>
      <c r="N409" s="17">
        <f>VLOOKUP($M409,LISTAS!$C$3:$H$13,3,0)</f>
        <v>1841201</v>
      </c>
      <c r="O409" s="17" t="str">
        <f>VLOOKUP($M409,LISTAS!$C$3:$H$13,2,0)</f>
        <v>I</v>
      </c>
      <c r="P409" s="16" t="str">
        <f>VLOOKUP($M409,LISTAS!$C$3:$H$13,6,0)</f>
        <v>Examen médico ocupacional para personal de planta de acuerdo con perfil de cargo y profesiograma de la Entidad.
Examen médico ocupacional para contratistas con énfasis osteomuscular y cardiovascular vigencia máxima de tres (3) años.</v>
      </c>
      <c r="Q409" s="17" t="str">
        <f t="shared" si="12"/>
        <v>SI</v>
      </c>
      <c r="R409" s="17" t="str">
        <f t="shared" si="13"/>
        <v>NO</v>
      </c>
      <c r="S409" s="17"/>
    </row>
    <row r="410" spans="1:19" ht="15.75" customHeight="1">
      <c r="A410" s="17">
        <v>365</v>
      </c>
      <c r="B410" s="13" t="s">
        <v>1445</v>
      </c>
      <c r="C410" s="18" t="s">
        <v>1446</v>
      </c>
      <c r="D410" s="14" t="s">
        <v>870</v>
      </c>
      <c r="E410" s="34">
        <v>46063</v>
      </c>
      <c r="F410" s="34">
        <v>46304</v>
      </c>
      <c r="G410" s="14" t="s">
        <v>1447</v>
      </c>
      <c r="H410" s="17">
        <v>1014217693</v>
      </c>
      <c r="I410" s="16">
        <v>9</v>
      </c>
      <c r="J410" s="20" t="s">
        <v>872</v>
      </c>
      <c r="K410" s="33" t="s">
        <v>24</v>
      </c>
      <c r="L410" s="33" t="s">
        <v>43</v>
      </c>
      <c r="M410" s="16" t="s">
        <v>44</v>
      </c>
      <c r="N410" s="17">
        <f>VLOOKUP($M410,LISTAS!$C$3:$H$13,3,0)</f>
        <v>3869201</v>
      </c>
      <c r="O410" s="17" t="str">
        <f>VLOOKUP($M410,LISTAS!$C$3:$H$13,2,0)</f>
        <v>III</v>
      </c>
      <c r="P410" s="16" t="str">
        <f>VLOOKUP($M410,LISTAS!$C$3:$H$13,6,0)</f>
        <v>Examen médico ocupacional para contratistas con énfasis osteomuscular y cardiovascular, Optometría y audiometría Nota: Este nivel de riesgo excluye trabajos en alturas</v>
      </c>
      <c r="Q410" s="17" t="str">
        <f t="shared" si="12"/>
        <v>SI</v>
      </c>
      <c r="R410" s="17" t="str">
        <f t="shared" si="13"/>
        <v>NO</v>
      </c>
      <c r="S410" s="17"/>
    </row>
    <row r="411" spans="1:19" ht="15.75" customHeight="1">
      <c r="A411" s="17">
        <v>366</v>
      </c>
      <c r="B411" s="13" t="s">
        <v>1448</v>
      </c>
      <c r="C411" s="18" t="s">
        <v>1449</v>
      </c>
      <c r="D411" s="20" t="s">
        <v>907</v>
      </c>
      <c r="E411" s="34">
        <v>46056</v>
      </c>
      <c r="F411" s="34">
        <v>46297</v>
      </c>
      <c r="G411" s="13" t="s">
        <v>1450</v>
      </c>
      <c r="H411" s="17">
        <v>82383441</v>
      </c>
      <c r="I411" s="16">
        <v>6</v>
      </c>
      <c r="J411" s="20" t="s">
        <v>888</v>
      </c>
      <c r="K411" s="33" t="s">
        <v>24</v>
      </c>
      <c r="L411" s="33" t="s">
        <v>43</v>
      </c>
      <c r="M411" s="16" t="s">
        <v>33</v>
      </c>
      <c r="N411" s="17">
        <f>VLOOKUP($M411,LISTAS!$C$3:$H$13,3,0)</f>
        <v>1841201</v>
      </c>
      <c r="O411" s="17" t="str">
        <f>VLOOKUP($M411,LISTAS!$C$3:$H$13,2,0)</f>
        <v>I</v>
      </c>
      <c r="P411" s="16" t="str">
        <f>VLOOKUP($M411,LISTAS!$C$3:$H$13,6,0)</f>
        <v>Examen médico ocupacional para personal de planta de acuerdo con perfil de cargo y profesiograma de la Entidad.
Examen médico ocupacional para contratistas con énfasis osteomuscular y cardiovascular vigencia máxima de tres (3) años.</v>
      </c>
      <c r="Q411" s="17" t="str">
        <f t="shared" si="12"/>
        <v>NO</v>
      </c>
      <c r="R411" s="17" t="str">
        <f t="shared" si="13"/>
        <v>SI</v>
      </c>
      <c r="S411" s="17" t="s">
        <v>50</v>
      </c>
    </row>
    <row r="412" spans="1:19" ht="15.75" customHeight="1">
      <c r="A412" s="17">
        <v>367</v>
      </c>
      <c r="B412" s="13" t="s">
        <v>1451</v>
      </c>
      <c r="C412" s="18" t="s">
        <v>1452</v>
      </c>
      <c r="D412" s="24" t="s">
        <v>1453</v>
      </c>
      <c r="E412" s="34">
        <v>46056</v>
      </c>
      <c r="F412" s="34">
        <v>46297</v>
      </c>
      <c r="G412" s="14" t="s">
        <v>1454</v>
      </c>
      <c r="H412" s="17">
        <v>52111223</v>
      </c>
      <c r="I412" s="16">
        <v>1</v>
      </c>
      <c r="J412" s="20" t="s">
        <v>796</v>
      </c>
      <c r="K412" s="33" t="s">
        <v>24</v>
      </c>
      <c r="L412" s="33" t="s">
        <v>32</v>
      </c>
      <c r="M412" s="16" t="s">
        <v>797</v>
      </c>
      <c r="N412" s="17">
        <f>VLOOKUP($M412,LISTAS!$C$3:$H$13,3,0)</f>
        <v>3711001</v>
      </c>
      <c r="O412" s="17" t="str">
        <f>VLOOKUP($M412,LISTAS!$C$3:$H$13,2,0)</f>
        <v>III</v>
      </c>
      <c r="P412" s="16" t="str">
        <f>VLOOKUP($M412,LISTAS!$C$3:$H$13,6,0)</f>
        <v>Examen médico ocupacional para contratistas con énfasis osteomuscular y cardiovascular, Optometría y audiometría 
Nota: Este nivel de riesgo excluye trabajos en alturas 
Nota 1: Requiere uso EPP específicos según indicación del supervisor.</v>
      </c>
      <c r="Q412" s="17" t="str">
        <f t="shared" si="12"/>
        <v>NO</v>
      </c>
      <c r="R412" s="17" t="str">
        <f t="shared" si="13"/>
        <v>SI</v>
      </c>
      <c r="S412" s="17" t="s">
        <v>50</v>
      </c>
    </row>
    <row r="413" spans="1:19" ht="15.75" customHeight="1">
      <c r="A413" s="17">
        <v>368</v>
      </c>
      <c r="B413" s="13" t="s">
        <v>1455</v>
      </c>
      <c r="C413" s="18" t="s">
        <v>1456</v>
      </c>
      <c r="D413" s="14" t="s">
        <v>1306</v>
      </c>
      <c r="E413" s="34">
        <v>46058</v>
      </c>
      <c r="F413" s="34">
        <v>46299</v>
      </c>
      <c r="G413" s="14" t="s">
        <v>1457</v>
      </c>
      <c r="H413" s="17">
        <v>1010160788</v>
      </c>
      <c r="I413" s="16">
        <v>8</v>
      </c>
      <c r="J413" s="20" t="s">
        <v>872</v>
      </c>
      <c r="K413" s="33" t="s">
        <v>24</v>
      </c>
      <c r="L413" s="33" t="s">
        <v>43</v>
      </c>
      <c r="M413" s="16" t="s">
        <v>44</v>
      </c>
      <c r="N413" s="17">
        <f>VLOOKUP($M413,LISTAS!$C$3:$H$13,3,0)</f>
        <v>3869201</v>
      </c>
      <c r="O413" s="17" t="str">
        <f>VLOOKUP($M413,LISTAS!$C$3:$H$13,2,0)</f>
        <v>III</v>
      </c>
      <c r="P413" s="16" t="str">
        <f>VLOOKUP($M413,LISTAS!$C$3:$H$13,6,0)</f>
        <v>Examen médico ocupacional para contratistas con énfasis osteomuscular y cardiovascular, Optometría y audiometría Nota: Este nivel de riesgo excluye trabajos en alturas</v>
      </c>
      <c r="Q413" s="17" t="str">
        <f t="shared" si="12"/>
        <v>SI</v>
      </c>
      <c r="R413" s="17" t="str">
        <f t="shared" si="13"/>
        <v>NO</v>
      </c>
      <c r="S413" s="17"/>
    </row>
    <row r="414" spans="1:19" ht="15.75" customHeight="1">
      <c r="A414" s="17">
        <v>369</v>
      </c>
      <c r="B414" s="13" t="s">
        <v>1458</v>
      </c>
      <c r="C414" s="18" t="s">
        <v>1459</v>
      </c>
      <c r="D414" s="14" t="s">
        <v>532</v>
      </c>
      <c r="E414" s="34">
        <v>46063</v>
      </c>
      <c r="F414" s="34">
        <v>46304</v>
      </c>
      <c r="G414" s="14" t="s">
        <v>1460</v>
      </c>
      <c r="H414" s="17">
        <v>80799927</v>
      </c>
      <c r="I414" s="16">
        <v>2</v>
      </c>
      <c r="J414" s="20" t="s">
        <v>313</v>
      </c>
      <c r="K414" s="33" t="s">
        <v>24</v>
      </c>
      <c r="L414" s="33" t="s">
        <v>25</v>
      </c>
      <c r="M414" s="16" t="s">
        <v>26</v>
      </c>
      <c r="N414" s="17">
        <f>VLOOKUP($M414,LISTAS!$C$3:$H$13,3,0)</f>
        <v>5842302</v>
      </c>
      <c r="O414" s="17" t="str">
        <f>VLOOKUP($M414,LISTAS!$C$3:$H$13,2,0)</f>
        <v>V</v>
      </c>
      <c r="P414" s="16" t="str">
        <f>VLOOKUP($M414,LISTAS!$C$3:$H$13,6,0)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414" s="17" t="str">
        <f t="shared" si="12"/>
        <v>SI</v>
      </c>
      <c r="R414" s="17" t="str">
        <f t="shared" si="13"/>
        <v>NO</v>
      </c>
      <c r="S414" s="17"/>
    </row>
    <row r="415" spans="1:19" ht="15.75" customHeight="1">
      <c r="A415" s="17">
        <v>370</v>
      </c>
      <c r="B415" s="13" t="s">
        <v>1461</v>
      </c>
      <c r="C415" s="18" t="s">
        <v>1462</v>
      </c>
      <c r="D415" s="20" t="s">
        <v>1463</v>
      </c>
      <c r="E415" s="34">
        <v>46056</v>
      </c>
      <c r="F415" s="34">
        <v>46297</v>
      </c>
      <c r="G415" s="14" t="s">
        <v>1464</v>
      </c>
      <c r="H415" s="17">
        <v>17336857</v>
      </c>
      <c r="I415" s="16">
        <v>1</v>
      </c>
      <c r="J415" s="20" t="s">
        <v>290</v>
      </c>
      <c r="K415" s="33" t="s">
        <v>24</v>
      </c>
      <c r="L415" s="33" t="s">
        <v>32</v>
      </c>
      <c r="M415" s="16" t="s">
        <v>33</v>
      </c>
      <c r="N415" s="17">
        <f>VLOOKUP($M415,LISTAS!$C$3:$H$13,3,0)</f>
        <v>1841201</v>
      </c>
      <c r="O415" s="17" t="str">
        <f>VLOOKUP($M415,LISTAS!$C$3:$H$13,2,0)</f>
        <v>I</v>
      </c>
      <c r="P415" s="16" t="str">
        <f>VLOOKUP($M415,LISTAS!$C$3:$H$13,6,0)</f>
        <v>Examen médico ocupacional para personal de planta de acuerdo con perfil de cargo y profesiograma de la Entidad.
Examen médico ocupacional para contratistas con énfasis osteomuscular y cardiovascular vigencia máxima de tres (3) años.</v>
      </c>
      <c r="Q415" s="17" t="str">
        <f t="shared" si="12"/>
        <v>SI</v>
      </c>
      <c r="R415" s="17" t="str">
        <f t="shared" si="13"/>
        <v>NO</v>
      </c>
      <c r="S415" s="17"/>
    </row>
    <row r="416" spans="1:19" ht="15.75" customHeight="1">
      <c r="A416" s="17">
        <v>371</v>
      </c>
      <c r="B416" s="13" t="s">
        <v>1465</v>
      </c>
      <c r="C416" s="18" t="s">
        <v>1466</v>
      </c>
      <c r="D416" s="20" t="s">
        <v>769</v>
      </c>
      <c r="E416" s="34">
        <v>46058</v>
      </c>
      <c r="F416" s="34">
        <v>46299</v>
      </c>
      <c r="G416" s="14" t="s">
        <v>1467</v>
      </c>
      <c r="H416" s="17">
        <v>1070925908</v>
      </c>
      <c r="I416" s="16">
        <v>8</v>
      </c>
      <c r="J416" s="20" t="s">
        <v>637</v>
      </c>
      <c r="K416" s="33" t="s">
        <v>24</v>
      </c>
      <c r="L416" s="33" t="s">
        <v>43</v>
      </c>
      <c r="M416" s="16" t="s">
        <v>33</v>
      </c>
      <c r="N416" s="17">
        <f>VLOOKUP($M416,LISTAS!$C$3:$H$13,3,0)</f>
        <v>1841201</v>
      </c>
      <c r="O416" s="17" t="str">
        <f>VLOOKUP($M416,LISTAS!$C$3:$H$13,2,0)</f>
        <v>I</v>
      </c>
      <c r="P416" s="16" t="str">
        <f>VLOOKUP($M416,LISTAS!$C$3:$H$13,6,0)</f>
        <v>Examen médico ocupacional para personal de planta de acuerdo con perfil de cargo y profesiograma de la Entidad.
Examen médico ocupacional para contratistas con énfasis osteomuscular y cardiovascular vigencia máxima de tres (3) años.</v>
      </c>
      <c r="Q416" s="17" t="str">
        <f t="shared" si="12"/>
        <v>NO</v>
      </c>
      <c r="R416" s="17" t="str">
        <f t="shared" si="13"/>
        <v>SI</v>
      </c>
      <c r="S416" s="17" t="s">
        <v>50</v>
      </c>
    </row>
    <row r="417" spans="1:19" ht="15.75" customHeight="1">
      <c r="A417" s="17">
        <v>372</v>
      </c>
      <c r="B417" s="13" t="s">
        <v>1468</v>
      </c>
      <c r="C417" s="18" t="s">
        <v>1469</v>
      </c>
      <c r="D417" s="20" t="s">
        <v>1470</v>
      </c>
      <c r="E417" s="34">
        <v>46077</v>
      </c>
      <c r="F417" s="34">
        <v>46318</v>
      </c>
      <c r="G417" s="14" t="s">
        <v>1471</v>
      </c>
      <c r="H417" s="17">
        <v>1026265067</v>
      </c>
      <c r="I417" s="16">
        <v>6</v>
      </c>
      <c r="J417" s="14" t="s">
        <v>185</v>
      </c>
      <c r="K417" s="16" t="s">
        <v>24</v>
      </c>
      <c r="L417" s="16" t="s">
        <v>25</v>
      </c>
      <c r="M417" s="16" t="s">
        <v>797</v>
      </c>
      <c r="N417" s="17">
        <f>VLOOKUP($M417,LISTAS!$C$3:$H$13,3,0)</f>
        <v>3711001</v>
      </c>
      <c r="O417" s="17" t="str">
        <f>VLOOKUP($M417,LISTAS!$C$3:$H$13,2,0)</f>
        <v>III</v>
      </c>
      <c r="P417" s="16" t="str">
        <f>VLOOKUP($M417,LISTAS!$C$3:$H$13,6,0)</f>
        <v>Examen médico ocupacional para contratistas con énfasis osteomuscular y cardiovascular, Optometría y audiometría 
Nota: Este nivel de riesgo excluye trabajos en alturas 
Nota 1: Requiere uso EPP específicos según indicación del supervisor.</v>
      </c>
      <c r="Q417" s="17" t="str">
        <f t="shared" si="12"/>
        <v>NO</v>
      </c>
      <c r="R417" s="17" t="str">
        <f t="shared" si="13"/>
        <v>SI</v>
      </c>
      <c r="S417" s="17" t="s">
        <v>50</v>
      </c>
    </row>
    <row r="418" spans="1:19" ht="15.75" customHeight="1">
      <c r="A418" s="17">
        <v>374</v>
      </c>
      <c r="B418" s="13" t="s">
        <v>1472</v>
      </c>
      <c r="C418" s="18" t="s">
        <v>1473</v>
      </c>
      <c r="D418" s="20" t="s">
        <v>1107</v>
      </c>
      <c r="E418" s="34">
        <v>46062</v>
      </c>
      <c r="F418" s="34">
        <v>46242</v>
      </c>
      <c r="G418" s="14" t="s">
        <v>1474</v>
      </c>
      <c r="H418" s="17">
        <v>1033677825</v>
      </c>
      <c r="I418" s="16">
        <v>6</v>
      </c>
      <c r="J418" s="20" t="s">
        <v>919</v>
      </c>
      <c r="K418" s="33" t="s">
        <v>24</v>
      </c>
      <c r="L418" s="33" t="s">
        <v>43</v>
      </c>
      <c r="M418" s="16" t="s">
        <v>33</v>
      </c>
      <c r="N418" s="17">
        <f>VLOOKUP($M418,LISTAS!$C$3:$H$13,3,0)</f>
        <v>1841201</v>
      </c>
      <c r="O418" s="17" t="str">
        <f>VLOOKUP($M418,LISTAS!$C$3:$H$13,2,0)</f>
        <v>I</v>
      </c>
      <c r="P418" s="16" t="str">
        <f>VLOOKUP($M418,LISTAS!$C$3:$H$13,6,0)</f>
        <v>Examen médico ocupacional para personal de planta de acuerdo con perfil de cargo y profesiograma de la Entidad.
Examen médico ocupacional para contratistas con énfasis osteomuscular y cardiovascular vigencia máxima de tres (3) años.</v>
      </c>
      <c r="Q418" s="17" t="str">
        <f t="shared" si="12"/>
        <v>NO</v>
      </c>
      <c r="R418" s="17" t="str">
        <f t="shared" si="13"/>
        <v>SI</v>
      </c>
      <c r="S418" s="17" t="s">
        <v>50</v>
      </c>
    </row>
    <row r="419" spans="1:19" ht="15.75" customHeight="1">
      <c r="A419" s="17">
        <v>375</v>
      </c>
      <c r="B419" s="13" t="s">
        <v>1475</v>
      </c>
      <c r="C419" s="18" t="s">
        <v>1476</v>
      </c>
      <c r="D419" s="20" t="s">
        <v>1477</v>
      </c>
      <c r="E419" s="34">
        <v>46077</v>
      </c>
      <c r="F419" s="34">
        <v>46318</v>
      </c>
      <c r="G419" s="14" t="s">
        <v>1478</v>
      </c>
      <c r="H419" s="17">
        <v>10522890</v>
      </c>
      <c r="I419" s="16">
        <v>5</v>
      </c>
      <c r="J419" s="14" t="s">
        <v>185</v>
      </c>
      <c r="K419" s="16" t="s">
        <v>24</v>
      </c>
      <c r="L419" s="16" t="s">
        <v>25</v>
      </c>
      <c r="M419" s="16" t="s">
        <v>63</v>
      </c>
      <c r="N419" s="17">
        <f>VLOOKUP($M419,LISTAS!$C$3:$H$13,3,0)</f>
        <v>3382101</v>
      </c>
      <c r="O419" s="17" t="str">
        <f>VLOOKUP($M419,LISTAS!$C$3:$H$13,2,0)</f>
        <v>III</v>
      </c>
      <c r="P419" s="16" t="str">
        <f>VLOOKUP($M419,LISTAS!$C$3:$H$13,6,0)</f>
        <v>Examen médico ocupacional para contratistas con énfasis osteomuscular y cardiovascular, Optometría.
Nota: Este nivel de riesgo excluye trabajos en alturas
Nota 1: Requiere uso EPP específicos</v>
      </c>
      <c r="Q419" s="17" t="str">
        <f t="shared" si="12"/>
        <v>NO</v>
      </c>
      <c r="R419" s="17" t="str">
        <f t="shared" si="13"/>
        <v>SI</v>
      </c>
      <c r="S419" s="17" t="s">
        <v>50</v>
      </c>
    </row>
    <row r="420" spans="1:19" ht="15.75" customHeight="1">
      <c r="A420" s="17">
        <v>376</v>
      </c>
      <c r="B420" s="13" t="s">
        <v>1479</v>
      </c>
      <c r="C420" s="18" t="s">
        <v>1480</v>
      </c>
      <c r="D420" s="20" t="s">
        <v>47</v>
      </c>
      <c r="E420" s="34">
        <v>46056</v>
      </c>
      <c r="F420" s="34">
        <v>46236</v>
      </c>
      <c r="G420" s="14" t="s">
        <v>1481</v>
      </c>
      <c r="H420" s="17">
        <v>79643008</v>
      </c>
      <c r="I420" s="16">
        <v>5</v>
      </c>
      <c r="J420" s="20" t="s">
        <v>812</v>
      </c>
      <c r="K420" s="33" t="s">
        <v>24</v>
      </c>
      <c r="L420" s="33" t="s">
        <v>43</v>
      </c>
      <c r="M420" s="16" t="s">
        <v>33</v>
      </c>
      <c r="N420" s="17">
        <f>VLOOKUP($M420,LISTAS!$C$3:$H$13,3,0)</f>
        <v>1841201</v>
      </c>
      <c r="O420" s="17" t="str">
        <f>VLOOKUP($M420,LISTAS!$C$3:$H$13,2,0)</f>
        <v>I</v>
      </c>
      <c r="P420" s="16" t="str">
        <f>VLOOKUP($M420,LISTAS!$C$3:$H$13,6,0)</f>
        <v>Examen médico ocupacional para personal de planta de acuerdo con perfil de cargo y profesiograma de la Entidad.
Examen médico ocupacional para contratistas con énfasis osteomuscular y cardiovascular vigencia máxima de tres (3) años.</v>
      </c>
      <c r="Q420" s="17" t="str">
        <f t="shared" si="12"/>
        <v>NO</v>
      </c>
      <c r="R420" s="17" t="str">
        <f t="shared" si="13"/>
        <v>SI</v>
      </c>
      <c r="S420" s="17" t="s">
        <v>50</v>
      </c>
    </row>
    <row r="421" spans="1:19" ht="15.75" customHeight="1">
      <c r="A421" s="17">
        <v>377</v>
      </c>
      <c r="B421" s="13" t="s">
        <v>1482</v>
      </c>
      <c r="C421" s="18" t="s">
        <v>1483</v>
      </c>
      <c r="D421" s="24" t="s">
        <v>1065</v>
      </c>
      <c r="E421" s="34">
        <v>46063</v>
      </c>
      <c r="F421" s="34">
        <v>46243</v>
      </c>
      <c r="G421" s="14" t="s">
        <v>1484</v>
      </c>
      <c r="H421" s="17">
        <v>1025640759</v>
      </c>
      <c r="I421" s="16">
        <v>9</v>
      </c>
      <c r="J421" s="20" t="s">
        <v>919</v>
      </c>
      <c r="K421" s="33" t="s">
        <v>24</v>
      </c>
      <c r="L421" s="33" t="s">
        <v>43</v>
      </c>
      <c r="M421" s="16" t="s">
        <v>33</v>
      </c>
      <c r="N421" s="17">
        <f>VLOOKUP($M421,LISTAS!$C$3:$H$13,3,0)</f>
        <v>1841201</v>
      </c>
      <c r="O421" s="17" t="str">
        <f>VLOOKUP($M421,LISTAS!$C$3:$H$13,2,0)</f>
        <v>I</v>
      </c>
      <c r="P421" s="16" t="str">
        <f>VLOOKUP($M421,LISTAS!$C$3:$H$13,6,0)</f>
        <v>Examen médico ocupacional para personal de planta de acuerdo con perfil de cargo y profesiograma de la Entidad.
Examen médico ocupacional para contratistas con énfasis osteomuscular y cardiovascular vigencia máxima de tres (3) años.</v>
      </c>
      <c r="Q421" s="17" t="str">
        <f t="shared" si="12"/>
        <v>NO</v>
      </c>
      <c r="R421" s="17" t="str">
        <f t="shared" si="13"/>
        <v>SI</v>
      </c>
      <c r="S421" s="17" t="s">
        <v>50</v>
      </c>
    </row>
    <row r="422" spans="1:19" ht="15.75" customHeight="1">
      <c r="A422" s="17">
        <v>378</v>
      </c>
      <c r="B422" s="13" t="s">
        <v>1485</v>
      </c>
      <c r="C422" s="18" t="s">
        <v>1486</v>
      </c>
      <c r="D422" s="14" t="s">
        <v>389</v>
      </c>
      <c r="E422" s="34">
        <v>46064</v>
      </c>
      <c r="F422" s="34">
        <v>46305</v>
      </c>
      <c r="G422" s="14" t="s">
        <v>1487</v>
      </c>
      <c r="H422" s="17">
        <v>1013580958</v>
      </c>
      <c r="I422" s="16">
        <v>6</v>
      </c>
      <c r="J422" s="20" t="s">
        <v>300</v>
      </c>
      <c r="K422" s="33" t="s">
        <v>24</v>
      </c>
      <c r="L422" s="33" t="s">
        <v>25</v>
      </c>
      <c r="M422" s="16" t="s">
        <v>26</v>
      </c>
      <c r="N422" s="17">
        <f>VLOOKUP($M422,LISTAS!$C$3:$H$13,3,0)</f>
        <v>5842302</v>
      </c>
      <c r="O422" s="17" t="str">
        <f>VLOOKUP($M422,LISTAS!$C$3:$H$13,2,0)</f>
        <v>V</v>
      </c>
      <c r="P422" s="16" t="str">
        <f>VLOOKUP($M422,LISTAS!$C$3:$H$13,6,0)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422" s="17" t="str">
        <f t="shared" si="12"/>
        <v>SI</v>
      </c>
      <c r="R422" s="17" t="str">
        <f t="shared" si="13"/>
        <v>NO</v>
      </c>
      <c r="S422" s="17"/>
    </row>
    <row r="423" spans="1:19" ht="15.75" customHeight="1">
      <c r="A423" s="17">
        <v>379</v>
      </c>
      <c r="B423" s="13" t="s">
        <v>1488</v>
      </c>
      <c r="C423" s="18" t="s">
        <v>1489</v>
      </c>
      <c r="D423" s="14" t="s">
        <v>389</v>
      </c>
      <c r="E423" s="34">
        <v>46058</v>
      </c>
      <c r="F423" s="34">
        <v>46299</v>
      </c>
      <c r="G423" s="14" t="s">
        <v>1490</v>
      </c>
      <c r="H423" s="17">
        <v>93086512</v>
      </c>
      <c r="I423" s="16">
        <v>7</v>
      </c>
      <c r="J423" s="23" t="s">
        <v>300</v>
      </c>
      <c r="K423" s="36" t="s">
        <v>24</v>
      </c>
      <c r="L423" s="36" t="s">
        <v>25</v>
      </c>
      <c r="M423" s="16" t="s">
        <v>26</v>
      </c>
      <c r="N423" s="17">
        <f>VLOOKUP($M423,LISTAS!$C$3:$H$13,3,0)</f>
        <v>5842302</v>
      </c>
      <c r="O423" s="17" t="str">
        <f>VLOOKUP($M423,LISTAS!$C$3:$H$13,2,0)</f>
        <v>V</v>
      </c>
      <c r="P423" s="16" t="str">
        <f>VLOOKUP($M423,LISTAS!$C$3:$H$13,6,0)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423" s="17" t="str">
        <f t="shared" si="12"/>
        <v>SI</v>
      </c>
      <c r="R423" s="17" t="str">
        <f t="shared" si="13"/>
        <v>NO</v>
      </c>
      <c r="S423" s="17"/>
    </row>
    <row r="424" spans="1:19" ht="15.75" customHeight="1">
      <c r="A424" s="17">
        <v>380</v>
      </c>
      <c r="B424" s="13" t="s">
        <v>1491</v>
      </c>
      <c r="C424" s="18" t="s">
        <v>1492</v>
      </c>
      <c r="D424" s="20" t="s">
        <v>1493</v>
      </c>
      <c r="E424" s="34">
        <v>46058</v>
      </c>
      <c r="F424" s="34">
        <v>46299</v>
      </c>
      <c r="G424" s="14" t="s">
        <v>1494</v>
      </c>
      <c r="H424" s="17">
        <v>1018419973</v>
      </c>
      <c r="I424" s="16">
        <v>8</v>
      </c>
      <c r="J424" s="20" t="s">
        <v>313</v>
      </c>
      <c r="K424" s="33" t="s">
        <v>24</v>
      </c>
      <c r="L424" s="33" t="s">
        <v>25</v>
      </c>
      <c r="M424" s="16" t="s">
        <v>26</v>
      </c>
      <c r="N424" s="17">
        <f>VLOOKUP($M424,LISTAS!$C$3:$H$13,3,0)</f>
        <v>5842302</v>
      </c>
      <c r="O424" s="17" t="str">
        <f>VLOOKUP($M424,LISTAS!$C$3:$H$13,2,0)</f>
        <v>V</v>
      </c>
      <c r="P424" s="16" t="str">
        <f>VLOOKUP($M424,LISTAS!$C$3:$H$13,6,0)</f>
        <v>Examen médico ocupacional para personal de planta de acuerdo con perfil de cargo y profesiograma de la Entidad.
Examen médico ocupacional para contratistas con énfasis osteomuscular y cardiovascular optometría, audiometría, prueba de aptitud psicológica.
Nota 1: Requiere uso EPP específicos</v>
      </c>
      <c r="Q424" s="17" t="str">
        <f t="shared" si="12"/>
        <v>SI</v>
      </c>
      <c r="R424" s="17" t="str">
        <f t="shared" si="13"/>
        <v>NO</v>
      </c>
      <c r="S424" s="17"/>
    </row>
    <row r="425" spans="1:19" ht="15.75" customHeight="1">
      <c r="A425" s="17">
        <v>381</v>
      </c>
      <c r="B425" s="13" t="s">
        <v>1495</v>
      </c>
      <c r="C425" s="18" t="s">
        <v>1496</v>
      </c>
      <c r="D425" s="14" t="s">
        <v>865</v>
      </c>
      <c r="E425" s="34">
        <v>46058</v>
      </c>
      <c r="F425" s="34">
        <v>46299</v>
      </c>
      <c r="G425" s="14" t="s">
        <v>1497</v>
      </c>
      <c r="H425" s="17">
        <v>52030436</v>
      </c>
      <c r="I425" s="16">
        <v>5</v>
      </c>
      <c r="J425" s="20" t="s">
        <v>867</v>
      </c>
      <c r="K425" s="33" t="s">
        <v>24</v>
      </c>
      <c r="L425" s="33" t="s">
        <v>43</v>
      </c>
      <c r="M425" s="16" t="s">
        <v>44</v>
      </c>
      <c r="N425" s="17">
        <f>VLOOKUP($M425,LISTAS!$C$3:$H$13,3,0)</f>
        <v>3869201</v>
      </c>
      <c r="O425" s="17" t="str">
        <f>VLOOKUP($M425,LISTAS!$C$3:$H$13,2,0)</f>
        <v>III</v>
      </c>
      <c r="P425" s="16" t="str">
        <f>VLOOKUP($M425,LISTAS!$C$3:$H$13,6,0)</f>
        <v>Examen médico ocupacional para contratistas con énfasis osteomuscular y cardiovascular, Optometría y audiometría Nota: Este nivel de riesgo excluye trabajos en alturas</v>
      </c>
      <c r="Q425" s="17" t="str">
        <f t="shared" si="12"/>
        <v>SI</v>
      </c>
      <c r="R425" s="17" t="str">
        <f t="shared" si="13"/>
        <v>NO</v>
      </c>
      <c r="S425" s="17"/>
    </row>
    <row r="426" spans="1:19" ht="15.75" customHeight="1">
      <c r="A426" s="17">
        <v>382</v>
      </c>
      <c r="B426" s="13" t="s">
        <v>1498</v>
      </c>
      <c r="C426" s="18" t="s">
        <v>1499</v>
      </c>
      <c r="D426" s="20" t="s">
        <v>1500</v>
      </c>
      <c r="E426" s="34">
        <v>46063</v>
      </c>
      <c r="F426" s="34">
        <v>46304</v>
      </c>
      <c r="G426" s="14" t="s">
        <v>1501</v>
      </c>
      <c r="H426" s="17">
        <v>1122783332</v>
      </c>
      <c r="I426" s="16">
        <v>3</v>
      </c>
      <c r="J426" s="20" t="s">
        <v>637</v>
      </c>
      <c r="K426" s="33" t="s">
        <v>24</v>
      </c>
      <c r="L426" s="33" t="s">
        <v>43</v>
      </c>
      <c r="M426" s="16" t="s">
        <v>33</v>
      </c>
      <c r="N426" s="17">
        <f>VLOOKUP($M426,LISTAS!$C$3:$H$13,3,0)</f>
        <v>1841201</v>
      </c>
      <c r="O426" s="17" t="str">
        <f>VLOOKUP($M426,LISTAS!$C$3:$H$13,2,0)</f>
        <v>I</v>
      </c>
      <c r="P426" s="16" t="str">
        <f>VLOOKUP($M426,LISTAS!$C$3:$H$13,6,0)</f>
        <v>Examen médico ocupacional para personal de planta de acuerdo con perfil de cargo y profesiograma de la Entidad.
Examen médico ocupacional para contratistas con énfasis osteomuscular y cardiovascular vigencia máxima de tres (3) años.</v>
      </c>
      <c r="Q426" s="17" t="str">
        <f t="shared" si="12"/>
        <v>NO</v>
      </c>
      <c r="R426" s="17" t="str">
        <f t="shared" si="13"/>
        <v>SI</v>
      </c>
      <c r="S426" s="17" t="s">
        <v>50</v>
      </c>
    </row>
    <row r="427" spans="1:19" ht="18.75" customHeight="1"/>
    <row r="428" spans="1:19" ht="18.75" customHeight="1"/>
    <row r="429" spans="1:19" ht="18.75" customHeight="1"/>
    <row r="430" spans="1:19" ht="18.75" customHeight="1"/>
    <row r="431" spans="1:19" ht="18.75" customHeight="1"/>
    <row r="432" spans="1:19" ht="18.75" customHeight="1"/>
    <row r="433" ht="18.75" customHeight="1"/>
    <row r="434" ht="18.75" customHeight="1"/>
  </sheetData>
  <autoFilter ref="A2:R426" xr:uid="{9C1F61FB-45CB-42F3-8CAF-6913D20F35D3}"/>
  <conditionalFormatting sqref="G1:G1048576">
    <cfRule type="duplicateValues" dxfId="181" priority="314"/>
  </conditionalFormatting>
  <conditionalFormatting sqref="G3:G16">
    <cfRule type="duplicateValues" dxfId="180" priority="27422"/>
  </conditionalFormatting>
  <conditionalFormatting sqref="G112">
    <cfRule type="duplicateValues" dxfId="179" priority="156"/>
    <cfRule type="duplicateValues" dxfId="178" priority="157"/>
    <cfRule type="duplicateValues" dxfId="177" priority="158"/>
  </conditionalFormatting>
  <conditionalFormatting sqref="G165">
    <cfRule type="duplicateValues" dxfId="176" priority="322"/>
    <cfRule type="duplicateValues" dxfId="175" priority="321"/>
    <cfRule type="duplicateValues" dxfId="174" priority="320"/>
    <cfRule type="duplicateValues" dxfId="173" priority="319"/>
  </conditionalFormatting>
  <conditionalFormatting sqref="G166 G168:G170 G172:G176 G17:G164">
    <cfRule type="duplicateValues" dxfId="172" priority="332"/>
  </conditionalFormatting>
  <conditionalFormatting sqref="G167">
    <cfRule type="duplicateValues" dxfId="171" priority="315"/>
    <cfRule type="duplicateValues" dxfId="170" priority="317"/>
    <cfRule type="duplicateValues" dxfId="169" priority="316"/>
    <cfRule type="duplicateValues" dxfId="168" priority="318"/>
  </conditionalFormatting>
  <conditionalFormatting sqref="G171">
    <cfRule type="duplicateValues" dxfId="167" priority="312"/>
    <cfRule type="duplicateValues" dxfId="166" priority="313"/>
    <cfRule type="duplicateValues" dxfId="165" priority="311"/>
    <cfRule type="duplicateValues" dxfId="164" priority="310"/>
  </conditionalFormatting>
  <conditionalFormatting sqref="G177">
    <cfRule type="duplicateValues" dxfId="163" priority="309"/>
  </conditionalFormatting>
  <conditionalFormatting sqref="G179">
    <cfRule type="duplicateValues" dxfId="162" priority="308"/>
  </conditionalFormatting>
  <conditionalFormatting sqref="G181">
    <cfRule type="duplicateValues" dxfId="161" priority="307"/>
  </conditionalFormatting>
  <conditionalFormatting sqref="G183">
    <cfRule type="duplicateValues" dxfId="160" priority="306"/>
  </conditionalFormatting>
  <conditionalFormatting sqref="G184">
    <cfRule type="duplicateValues" dxfId="159" priority="305"/>
  </conditionalFormatting>
  <conditionalFormatting sqref="G186">
    <cfRule type="duplicateValues" dxfId="158" priority="304"/>
  </conditionalFormatting>
  <conditionalFormatting sqref="G187">
    <cfRule type="duplicateValues" dxfId="157" priority="303"/>
  </conditionalFormatting>
  <conditionalFormatting sqref="G188">
    <cfRule type="duplicateValues" dxfId="156" priority="302"/>
  </conditionalFormatting>
  <conditionalFormatting sqref="G190">
    <cfRule type="duplicateValues" dxfId="155" priority="301"/>
  </conditionalFormatting>
  <conditionalFormatting sqref="G192">
    <cfRule type="duplicateValues" dxfId="154" priority="285"/>
  </conditionalFormatting>
  <conditionalFormatting sqref="G194">
    <cfRule type="duplicateValues" dxfId="153" priority="300"/>
  </conditionalFormatting>
  <conditionalFormatting sqref="G196">
    <cfRule type="duplicateValues" dxfId="152" priority="299"/>
  </conditionalFormatting>
  <conditionalFormatting sqref="G197">
    <cfRule type="duplicateValues" dxfId="151" priority="298"/>
  </conditionalFormatting>
  <conditionalFormatting sqref="G198">
    <cfRule type="duplicateValues" dxfId="150" priority="297"/>
  </conditionalFormatting>
  <conditionalFormatting sqref="G199">
    <cfRule type="duplicateValues" dxfId="149" priority="296"/>
  </conditionalFormatting>
  <conditionalFormatting sqref="G200">
    <cfRule type="duplicateValues" dxfId="148" priority="295"/>
  </conditionalFormatting>
  <conditionalFormatting sqref="G201">
    <cfRule type="duplicateValues" dxfId="147" priority="294"/>
  </conditionalFormatting>
  <conditionalFormatting sqref="G202">
    <cfRule type="duplicateValues" dxfId="146" priority="293"/>
  </conditionalFormatting>
  <conditionalFormatting sqref="G203">
    <cfRule type="duplicateValues" dxfId="145" priority="292"/>
  </conditionalFormatting>
  <conditionalFormatting sqref="G204">
    <cfRule type="duplicateValues" dxfId="144" priority="291"/>
  </conditionalFormatting>
  <conditionalFormatting sqref="G205">
    <cfRule type="duplicateValues" dxfId="143" priority="290"/>
  </conditionalFormatting>
  <conditionalFormatting sqref="G206">
    <cfRule type="duplicateValues" dxfId="142" priority="289"/>
  </conditionalFormatting>
  <conditionalFormatting sqref="G207">
    <cfRule type="duplicateValues" dxfId="141" priority="288"/>
  </conditionalFormatting>
  <conditionalFormatting sqref="G208">
    <cfRule type="duplicateValues" dxfId="140" priority="217"/>
  </conditionalFormatting>
  <conditionalFormatting sqref="G209">
    <cfRule type="duplicateValues" dxfId="139" priority="287"/>
  </conditionalFormatting>
  <conditionalFormatting sqref="G210">
    <cfRule type="duplicateValues" dxfId="138" priority="286"/>
  </conditionalFormatting>
  <conditionalFormatting sqref="G215">
    <cfRule type="duplicateValues" dxfId="137" priority="284"/>
  </conditionalFormatting>
  <conditionalFormatting sqref="G216">
    <cfRule type="duplicateValues" dxfId="136" priority="283"/>
  </conditionalFormatting>
  <conditionalFormatting sqref="G218">
    <cfRule type="duplicateValues" dxfId="135" priority="282"/>
  </conditionalFormatting>
  <conditionalFormatting sqref="G219">
    <cfRule type="duplicateValues" dxfId="134" priority="281"/>
  </conditionalFormatting>
  <conditionalFormatting sqref="G221">
    <cfRule type="duplicateValues" dxfId="133" priority="280"/>
  </conditionalFormatting>
  <conditionalFormatting sqref="G224">
    <cfRule type="duplicateValues" dxfId="132" priority="279"/>
  </conditionalFormatting>
  <conditionalFormatting sqref="G225">
    <cfRule type="duplicateValues" dxfId="131" priority="278"/>
  </conditionalFormatting>
  <conditionalFormatting sqref="G226">
    <cfRule type="duplicateValues" dxfId="130" priority="277"/>
  </conditionalFormatting>
  <conditionalFormatting sqref="G227">
    <cfRule type="duplicateValues" dxfId="129" priority="276"/>
  </conditionalFormatting>
  <conditionalFormatting sqref="G228">
    <cfRule type="duplicateValues" dxfId="128" priority="275"/>
  </conditionalFormatting>
  <conditionalFormatting sqref="G229">
    <cfRule type="duplicateValues" dxfId="127" priority="274"/>
  </conditionalFormatting>
  <conditionalFormatting sqref="G230">
    <cfRule type="duplicateValues" dxfId="126" priority="273"/>
  </conditionalFormatting>
  <conditionalFormatting sqref="G231">
    <cfRule type="duplicateValues" dxfId="125" priority="215"/>
  </conditionalFormatting>
  <conditionalFormatting sqref="G232">
    <cfRule type="duplicateValues" dxfId="124" priority="271"/>
  </conditionalFormatting>
  <conditionalFormatting sqref="G234">
    <cfRule type="duplicateValues" dxfId="123" priority="270"/>
  </conditionalFormatting>
  <conditionalFormatting sqref="G235">
    <cfRule type="duplicateValues" dxfId="122" priority="268"/>
  </conditionalFormatting>
  <conditionalFormatting sqref="G236">
    <cfRule type="duplicateValues" dxfId="121" priority="267"/>
  </conditionalFormatting>
  <conditionalFormatting sqref="G237">
    <cfRule type="duplicateValues" dxfId="120" priority="266"/>
  </conditionalFormatting>
  <conditionalFormatting sqref="G238">
    <cfRule type="duplicateValues" dxfId="119" priority="264"/>
  </conditionalFormatting>
  <conditionalFormatting sqref="G239">
    <cfRule type="duplicateValues" dxfId="118" priority="263"/>
  </conditionalFormatting>
  <conditionalFormatting sqref="G240">
    <cfRule type="duplicateValues" dxfId="117" priority="262"/>
  </conditionalFormatting>
  <conditionalFormatting sqref="G242">
    <cfRule type="duplicateValues" dxfId="116" priority="261"/>
  </conditionalFormatting>
  <conditionalFormatting sqref="G243">
    <cfRule type="duplicateValues" dxfId="115" priority="260"/>
  </conditionalFormatting>
  <conditionalFormatting sqref="G244">
    <cfRule type="duplicateValues" dxfId="114" priority="258"/>
  </conditionalFormatting>
  <conditionalFormatting sqref="G245">
    <cfRule type="duplicateValues" dxfId="113" priority="257"/>
  </conditionalFormatting>
  <conditionalFormatting sqref="G247">
    <cfRule type="duplicateValues" dxfId="112" priority="256"/>
  </conditionalFormatting>
  <conditionalFormatting sqref="G248">
    <cfRule type="duplicateValues" dxfId="111" priority="255"/>
  </conditionalFormatting>
  <conditionalFormatting sqref="G249">
    <cfRule type="duplicateValues" dxfId="110" priority="254"/>
  </conditionalFormatting>
  <conditionalFormatting sqref="G250">
    <cfRule type="duplicateValues" dxfId="109" priority="253"/>
  </conditionalFormatting>
  <conditionalFormatting sqref="G251">
    <cfRule type="duplicateValues" dxfId="108" priority="252"/>
  </conditionalFormatting>
  <conditionalFormatting sqref="G253">
    <cfRule type="duplicateValues" dxfId="107" priority="251"/>
  </conditionalFormatting>
  <conditionalFormatting sqref="G254">
    <cfRule type="duplicateValues" dxfId="106" priority="214"/>
  </conditionalFormatting>
  <conditionalFormatting sqref="G255">
    <cfRule type="duplicateValues" dxfId="105" priority="250"/>
  </conditionalFormatting>
  <conditionalFormatting sqref="G257">
    <cfRule type="duplicateValues" dxfId="104" priority="249"/>
  </conditionalFormatting>
  <conditionalFormatting sqref="G258">
    <cfRule type="duplicateValues" dxfId="103" priority="248"/>
  </conditionalFormatting>
  <conditionalFormatting sqref="G261">
    <cfRule type="duplicateValues" dxfId="102" priority="247"/>
  </conditionalFormatting>
  <conditionalFormatting sqref="G263">
    <cfRule type="duplicateValues" dxfId="101" priority="213"/>
  </conditionalFormatting>
  <conditionalFormatting sqref="G266">
    <cfRule type="duplicateValues" dxfId="100" priority="212"/>
  </conditionalFormatting>
  <conditionalFormatting sqref="G267">
    <cfRule type="duplicateValues" dxfId="99" priority="211"/>
  </conditionalFormatting>
  <conditionalFormatting sqref="G268">
    <cfRule type="duplicateValues" dxfId="98" priority="246"/>
  </conditionalFormatting>
  <conditionalFormatting sqref="G269">
    <cfRule type="duplicateValues" dxfId="97" priority="206"/>
  </conditionalFormatting>
  <conditionalFormatting sqref="G270">
    <cfRule type="duplicateValues" dxfId="96" priority="245"/>
  </conditionalFormatting>
  <conditionalFormatting sqref="G271">
    <cfRule type="duplicateValues" dxfId="95" priority="243"/>
  </conditionalFormatting>
  <conditionalFormatting sqref="G272">
    <cfRule type="duplicateValues" dxfId="94" priority="242"/>
  </conditionalFormatting>
  <conditionalFormatting sqref="G273">
    <cfRule type="duplicateValues" dxfId="93" priority="240"/>
  </conditionalFormatting>
  <conditionalFormatting sqref="G274">
    <cfRule type="duplicateValues" dxfId="92" priority="239"/>
  </conditionalFormatting>
  <conditionalFormatting sqref="G275">
    <cfRule type="duplicateValues" dxfId="91" priority="238"/>
  </conditionalFormatting>
  <conditionalFormatting sqref="G277">
    <cfRule type="duplicateValues" dxfId="90" priority="237"/>
  </conditionalFormatting>
  <conditionalFormatting sqref="G278">
    <cfRule type="duplicateValues" dxfId="89" priority="236"/>
  </conditionalFormatting>
  <conditionalFormatting sqref="G279">
    <cfRule type="duplicateValues" dxfId="88" priority="235"/>
  </conditionalFormatting>
  <conditionalFormatting sqref="G280">
    <cfRule type="duplicateValues" dxfId="87" priority="205"/>
  </conditionalFormatting>
  <conditionalFormatting sqref="G281">
    <cfRule type="duplicateValues" dxfId="86" priority="204"/>
  </conditionalFormatting>
  <conditionalFormatting sqref="G282">
    <cfRule type="duplicateValues" dxfId="85" priority="234"/>
  </conditionalFormatting>
  <conditionalFormatting sqref="G283">
    <cfRule type="duplicateValues" dxfId="84" priority="203"/>
  </conditionalFormatting>
  <conditionalFormatting sqref="G289">
    <cfRule type="duplicateValues" dxfId="83" priority="155"/>
  </conditionalFormatting>
  <conditionalFormatting sqref="G290">
    <cfRule type="duplicateValues" dxfId="82" priority="154"/>
  </conditionalFormatting>
  <conditionalFormatting sqref="G292">
    <cfRule type="duplicateValues" dxfId="81" priority="233"/>
  </conditionalFormatting>
  <conditionalFormatting sqref="G293">
    <cfRule type="duplicateValues" dxfId="80" priority="232"/>
  </conditionalFormatting>
  <conditionalFormatting sqref="G294">
    <cfRule type="duplicateValues" dxfId="79" priority="153"/>
  </conditionalFormatting>
  <conditionalFormatting sqref="G295">
    <cfRule type="duplicateValues" dxfId="78" priority="152"/>
  </conditionalFormatting>
  <conditionalFormatting sqref="G297">
    <cfRule type="duplicateValues" dxfId="77" priority="231"/>
  </conditionalFormatting>
  <conditionalFormatting sqref="G299">
    <cfRule type="duplicateValues" dxfId="76" priority="202"/>
  </conditionalFormatting>
  <conditionalFormatting sqref="G300">
    <cfRule type="duplicateValues" dxfId="75" priority="201"/>
  </conditionalFormatting>
  <conditionalFormatting sqref="G301">
    <cfRule type="duplicateValues" dxfId="74" priority="200"/>
  </conditionalFormatting>
  <conditionalFormatting sqref="G302">
    <cfRule type="duplicateValues" dxfId="73" priority="230"/>
  </conditionalFormatting>
  <conditionalFormatting sqref="G303">
    <cfRule type="duplicateValues" dxfId="72" priority="229"/>
  </conditionalFormatting>
  <conditionalFormatting sqref="G305">
    <cfRule type="duplicateValues" dxfId="71" priority="228"/>
  </conditionalFormatting>
  <conditionalFormatting sqref="G306">
    <cfRule type="duplicateValues" dxfId="70" priority="227"/>
  </conditionalFormatting>
  <conditionalFormatting sqref="G307">
    <cfRule type="duplicateValues" dxfId="69" priority="226"/>
  </conditionalFormatting>
  <conditionalFormatting sqref="G308">
    <cfRule type="duplicateValues" dxfId="68" priority="225"/>
  </conditionalFormatting>
  <conditionalFormatting sqref="G309">
    <cfRule type="duplicateValues" dxfId="67" priority="224"/>
  </conditionalFormatting>
  <conditionalFormatting sqref="G310">
    <cfRule type="duplicateValues" dxfId="66" priority="223"/>
  </conditionalFormatting>
  <conditionalFormatting sqref="G311">
    <cfRule type="duplicateValues" dxfId="65" priority="222"/>
  </conditionalFormatting>
  <conditionalFormatting sqref="G313">
    <cfRule type="duplicateValues" dxfId="64" priority="221"/>
  </conditionalFormatting>
  <conditionalFormatting sqref="G314">
    <cfRule type="duplicateValues" dxfId="63" priority="220"/>
  </conditionalFormatting>
  <conditionalFormatting sqref="G315">
    <cfRule type="duplicateValues" dxfId="62" priority="219"/>
  </conditionalFormatting>
  <conditionalFormatting sqref="G317">
    <cfRule type="duplicateValues" dxfId="61" priority="218"/>
  </conditionalFormatting>
  <conditionalFormatting sqref="G319">
    <cfRule type="duplicateValues" dxfId="60" priority="199"/>
  </conditionalFormatting>
  <conditionalFormatting sqref="G324">
    <cfRule type="duplicateValues" dxfId="59" priority="197"/>
  </conditionalFormatting>
  <conditionalFormatting sqref="G325">
    <cfRule type="duplicateValues" dxfId="58" priority="195"/>
  </conditionalFormatting>
  <conditionalFormatting sqref="G326">
    <cfRule type="duplicateValues" dxfId="57" priority="194"/>
  </conditionalFormatting>
  <conditionalFormatting sqref="G327">
    <cfRule type="duplicateValues" dxfId="56" priority="192"/>
  </conditionalFormatting>
  <conditionalFormatting sqref="G328">
    <cfRule type="duplicateValues" dxfId="55" priority="191"/>
  </conditionalFormatting>
  <conditionalFormatting sqref="G329">
    <cfRule type="duplicateValues" dxfId="54" priority="190"/>
  </conditionalFormatting>
  <conditionalFormatting sqref="G334">
    <cfRule type="duplicateValues" dxfId="53" priority="189"/>
  </conditionalFormatting>
  <conditionalFormatting sqref="G335">
    <cfRule type="duplicateValues" dxfId="52" priority="187"/>
  </conditionalFormatting>
  <conditionalFormatting sqref="G336">
    <cfRule type="duplicateValues" dxfId="51" priority="139"/>
  </conditionalFormatting>
  <conditionalFormatting sqref="G340">
    <cfRule type="duplicateValues" dxfId="50" priority="186"/>
  </conditionalFormatting>
  <conditionalFormatting sqref="G345">
    <cfRule type="duplicateValues" dxfId="49" priority="185"/>
  </conditionalFormatting>
  <conditionalFormatting sqref="G347">
    <cfRule type="duplicateValues" dxfId="48" priority="184"/>
  </conditionalFormatting>
  <conditionalFormatting sqref="G349">
    <cfRule type="duplicateValues" dxfId="47" priority="183"/>
  </conditionalFormatting>
  <conditionalFormatting sqref="G350">
    <cfRule type="duplicateValues" dxfId="46" priority="151"/>
  </conditionalFormatting>
  <conditionalFormatting sqref="G351">
    <cfRule type="duplicateValues" dxfId="45" priority="182"/>
  </conditionalFormatting>
  <conditionalFormatting sqref="G352">
    <cfRule type="duplicateValues" dxfId="44" priority="181"/>
  </conditionalFormatting>
  <conditionalFormatting sqref="G353">
    <cfRule type="duplicateValues" dxfId="43" priority="180"/>
  </conditionalFormatting>
  <conditionalFormatting sqref="G354">
    <cfRule type="duplicateValues" dxfId="42" priority="178"/>
  </conditionalFormatting>
  <conditionalFormatting sqref="G355">
    <cfRule type="duplicateValues" dxfId="41" priority="177"/>
  </conditionalFormatting>
  <conditionalFormatting sqref="G359">
    <cfRule type="duplicateValues" dxfId="40" priority="175"/>
  </conditionalFormatting>
  <conditionalFormatting sqref="G363">
    <cfRule type="duplicateValues" dxfId="39" priority="174"/>
  </conditionalFormatting>
  <conditionalFormatting sqref="G364">
    <cfRule type="duplicateValues" dxfId="38" priority="173"/>
  </conditionalFormatting>
  <conditionalFormatting sqref="G367">
    <cfRule type="duplicateValues" dxfId="37" priority="172"/>
  </conditionalFormatting>
  <conditionalFormatting sqref="G370">
    <cfRule type="duplicateValues" dxfId="36" priority="171"/>
  </conditionalFormatting>
  <conditionalFormatting sqref="G371">
    <cfRule type="duplicateValues" dxfId="35" priority="170"/>
  </conditionalFormatting>
  <conditionalFormatting sqref="G372">
    <cfRule type="duplicateValues" dxfId="34" priority="169"/>
  </conditionalFormatting>
  <conditionalFormatting sqref="G373">
    <cfRule type="duplicateValues" dxfId="33" priority="168"/>
  </conditionalFormatting>
  <conditionalFormatting sqref="G374">
    <cfRule type="duplicateValues" dxfId="32" priority="167"/>
  </conditionalFormatting>
  <conditionalFormatting sqref="G376">
    <cfRule type="duplicateValues" dxfId="31" priority="166"/>
  </conditionalFormatting>
  <conditionalFormatting sqref="G377">
    <cfRule type="duplicateValues" dxfId="30" priority="165"/>
  </conditionalFormatting>
  <conditionalFormatting sqref="G380">
    <cfRule type="duplicateValues" dxfId="29" priority="164"/>
  </conditionalFormatting>
  <conditionalFormatting sqref="G381">
    <cfRule type="duplicateValues" dxfId="28" priority="163"/>
  </conditionalFormatting>
  <conditionalFormatting sqref="G382">
    <cfRule type="duplicateValues" dxfId="27" priority="162"/>
  </conditionalFormatting>
  <conditionalFormatting sqref="G384">
    <cfRule type="duplicateValues" dxfId="26" priority="161"/>
  </conditionalFormatting>
  <conditionalFormatting sqref="G386">
    <cfRule type="duplicateValues" dxfId="25" priority="150"/>
  </conditionalFormatting>
  <conditionalFormatting sqref="G387">
    <cfRule type="duplicateValues" dxfId="24" priority="149"/>
  </conditionalFormatting>
  <conditionalFormatting sqref="G391">
    <cfRule type="duplicateValues" dxfId="23" priority="160"/>
  </conditionalFormatting>
  <conditionalFormatting sqref="G392">
    <cfRule type="duplicateValues" dxfId="22" priority="159"/>
  </conditionalFormatting>
  <conditionalFormatting sqref="G393">
    <cfRule type="duplicateValues" dxfId="21" priority="148"/>
  </conditionalFormatting>
  <conditionalFormatting sqref="G394">
    <cfRule type="duplicateValues" dxfId="20" priority="147"/>
  </conditionalFormatting>
  <conditionalFormatting sqref="G396">
    <cfRule type="duplicateValues" dxfId="19" priority="146"/>
  </conditionalFormatting>
  <conditionalFormatting sqref="G405">
    <cfRule type="duplicateValues" dxfId="18" priority="145"/>
  </conditionalFormatting>
  <conditionalFormatting sqref="G406">
    <cfRule type="duplicateValues" dxfId="17" priority="144"/>
  </conditionalFormatting>
  <conditionalFormatting sqref="G407:G410 G195:G199 G177:G183 G185 G201:G202 G207 G189:G193 G217:G220 G222:G226 G233 G235 G238:G241 G245:G246 G250:G252 G256:G260 G273 G304:G305 G307 G309 G312:G313 G315:G316 G318 G209:G214 G231 G262:G265 G267:G268 G276:G282 G301 G320:G323 G330:G333 G337:G348 G354 G356:G358 G360:G369 G374:G375 G377:G379 G381 G392 G284:G291 G294 G296:G299 G350:G352 G383:G386 G388:G390 G394:G395 G397:G404 G412:G1048576 G1:G22">
    <cfRule type="duplicateValues" dxfId="16" priority="372"/>
    <cfRule type="duplicateValues" dxfId="15" priority="383"/>
    <cfRule type="duplicateValues" dxfId="14" priority="406"/>
  </conditionalFormatting>
  <conditionalFormatting sqref="G411">
    <cfRule type="duplicateValues" dxfId="13" priority="141"/>
  </conditionalFormatting>
  <conditionalFormatting sqref="G416">
    <cfRule type="duplicateValues" dxfId="12" priority="140"/>
  </conditionalFormatting>
  <conditionalFormatting sqref="G422">
    <cfRule type="duplicateValues" dxfId="11" priority="137"/>
  </conditionalFormatting>
  <conditionalFormatting sqref="H397:H1048576 H254 H48:H67 H69:H72 H156 H74:H152 H158:H252 H1:H45 H256:H395">
    <cfRule type="duplicateValues" dxfId="10" priority="371"/>
  </conditionalFormatting>
  <hyperlinks>
    <hyperlink ref="C9" r:id="rId1" xr:uid="{CEFFD694-9352-4ACB-A63C-F6300ED00161}"/>
    <hyperlink ref="B9" r:id="rId2" display="https://community.secop.gov.co/Public/Tendering/OpportunityDetail/Index?noticeUID=CO1.NTC.7952833&amp;isFromPublicArea=True&amp;isModal=False" xr:uid="{40F44BDC-F705-43A6-960E-CA3D3DBD824C}"/>
    <hyperlink ref="B10" r:id="rId3" display="https://community.secop.gov.co/Public/Tendering/OpportunityDetail/Index?noticeUID=CO1.NTC.8240390&amp;isFromPublicArea=True&amp;isModal=False" xr:uid="{2284C54A-DEC3-4B62-9646-F4303D5E519B}"/>
    <hyperlink ref="C10" r:id="rId4" xr:uid="{4191A742-2960-4744-95C4-AE50881269CF}"/>
    <hyperlink ref="B4" r:id="rId5" display="https://community.secop.gov.co/Public/Tendering/OpportunityDetail/Index?noticeUID=CO1.NTC.8240626&amp;isFromPublicArea=True&amp;isModal=False" xr:uid="{8C121EE7-69E5-4430-B198-0F9F83AD9D16}"/>
    <hyperlink ref="C4" r:id="rId6" xr:uid="{AF4D1D53-BC3F-4243-877C-7CF6565A1FB7}"/>
    <hyperlink ref="B3" r:id="rId7" display="https://community.secop.gov.co/Public/Tendering/OpportunityDetail/Index?noticeUID=CO1.NTC.8285632&amp;isFromPublicArea=True&amp;isModal=False" xr:uid="{9C8CD53E-6E6D-42A2-80C1-180B8C7B830B}"/>
    <hyperlink ref="C3" r:id="rId8" xr:uid="{EC9F0098-E158-4D6C-9069-13C918547216}"/>
    <hyperlink ref="B11" r:id="rId9" display="https://community.secop.gov.co/Public/Tendering/OpportunityDetail/Index?noticeUID=CO1.NTC.8294546&amp;isFromPublicArea=True&amp;isModal=False" xr:uid="{7FDB6A61-0B9A-49A0-B02A-4D03402EED2E}"/>
    <hyperlink ref="C11" r:id="rId10" xr:uid="{848DB3DF-2EB8-4FB5-9B5A-4EE535351B74}"/>
    <hyperlink ref="B5" r:id="rId11" display="https://community.secop.gov.co/Public/Tendering/OpportunityDetail/Index?noticeUID=CO1.NTC.8303514&amp;isFromPublicArea=True&amp;isModal=False" xr:uid="{348AECDE-21FB-475A-9EDB-B0778454D419}"/>
    <hyperlink ref="C5" r:id="rId12" xr:uid="{82CEA3F8-2BFC-4937-8334-0CEE60925411}"/>
    <hyperlink ref="B13" r:id="rId13" display="https://community.secop.gov.co/Public/Tendering/OpportunityDetail/Index?noticeUID=CO1.NTC.8304921&amp;isFromPublicArea=True&amp;isModal=False" xr:uid="{423967D6-353E-451D-AE10-5323590FF1D7}"/>
    <hyperlink ref="C13" r:id="rId14" xr:uid="{FB1E8A9D-EC56-4C4C-AE50-B70686E48BF1}"/>
    <hyperlink ref="B12" r:id="rId15" display="https://community.secop.gov.co/Public/Tendering/OpportunityDetail/Index?noticeUID=CO1.NTC.8323905&amp;isFromPublicArea=True&amp;isModal=False" xr:uid="{A6EE19C2-B3FC-4717-9056-C6B33A0029B9}"/>
    <hyperlink ref="C12" r:id="rId16" xr:uid="{236F1833-6583-46A9-8387-22363A79FC34}"/>
    <hyperlink ref="B8" r:id="rId17" display="https://community.secop.gov.co/Public/Tendering/OpportunityDetail/Index?noticeUID=CO1.NTC.8323947&amp;isFromPublicArea=True&amp;isModal=False" xr:uid="{516563E8-2455-4D93-9896-634726EE013F}"/>
    <hyperlink ref="C8" r:id="rId18" xr:uid="{6A2469B0-CCAA-467A-8029-BF0BA138BA7B}"/>
    <hyperlink ref="B15" r:id="rId19" display="https://community.secop.gov.co/Public/Tendering/OpportunityDetail/Index?noticeUID=CO1.NTC.8324479&amp;isFromPublicArea=True&amp;isModal=False" xr:uid="{118F8C0E-42F9-4F94-8A79-2A1640CECF8B}"/>
    <hyperlink ref="C15" r:id="rId20" xr:uid="{755B91C4-4E6A-4700-903C-072070C4F838}"/>
    <hyperlink ref="B16" r:id="rId21" display="https://community.secop.gov.co/Public/Tendering/OpportunityDetail/Index?noticeUID=CO1.NTC.8324756&amp;isFromPublicArea=True&amp;isModal=False" xr:uid="{F28832C6-9A5F-4E10-B7A2-F9CFD5855918}"/>
    <hyperlink ref="C16" r:id="rId22" xr:uid="{3AA94C44-E5B7-494B-939C-7CB63FAE8713}"/>
    <hyperlink ref="B18" r:id="rId23" display="https://community.secop.gov.co/Public/Tendering/OpportunityDetail/Index?noticeUID=CO1.NTC.8345136&amp;isFromPublicArea=True&amp;isModal=False" xr:uid="{AA4645CD-8C7B-4D3A-8122-8388553589CB}"/>
    <hyperlink ref="C18" r:id="rId24" xr:uid="{B8D17709-C0EF-4396-8082-13CE00266950}"/>
    <hyperlink ref="B19" r:id="rId25" display="https://community.secop.gov.co/Public/Tendering/OpportunityDetail/Index?noticeUID=CO1.NTC.8346604&amp;isFromPublicArea=True&amp;isModal=False" xr:uid="{D7899594-CD2F-4A60-8631-7CB5A7A72C9A}"/>
    <hyperlink ref="C19" r:id="rId26" xr:uid="{A96A27DB-61CC-48AF-819B-C41493890152}"/>
    <hyperlink ref="B6" r:id="rId27" display="https://community.secop.gov.co/Public/Tendering/OpportunityDetail/Index?noticeUID=CO1.NTC.8346238&amp;isFromPublicArea=True&amp;isModal=False" xr:uid="{7CA1503D-301D-4E5C-9BBF-02A9F65A66A4}"/>
    <hyperlink ref="C6" r:id="rId28" xr:uid="{3C02BC28-B50F-4516-B994-2F936F12E8CE}"/>
    <hyperlink ref="B14" r:id="rId29" display="https://community.secop.gov.co/Public/Tendering/OpportunityDetail/Index?noticeUID=CO1.NTC.8346590&amp;isFromPublicArea=True&amp;isModal=False" xr:uid="{D2B59C88-C19A-4401-904B-2678FB9EBB98}"/>
    <hyperlink ref="C14" r:id="rId30" xr:uid="{209D2946-542B-404B-A484-1817DFF60B49}"/>
    <hyperlink ref="B17" r:id="rId31" display="https://community.secop.gov.co/Public/Tendering/OpportunityDetail/Index?noticeUID=CO1.NTC.8346770&amp;isFromPublicArea=True&amp;isModal=False" xr:uid="{A40C9BEA-7356-453E-A710-8A37EDF057A5}"/>
    <hyperlink ref="C17" r:id="rId32" xr:uid="{65617F28-38DD-43E8-A3BF-520B8BB687BC}"/>
    <hyperlink ref="B20" r:id="rId33" display="https://community.secop.gov.co/Public/Tendering/OpportunityDetail/Index?noticeUID=CO1.NTC.8365340&amp;isFromPublicArea=True&amp;isModal=False" xr:uid="{F6E976B9-F211-4E24-8213-A68A678654A4}"/>
    <hyperlink ref="C20" r:id="rId34" xr:uid="{7CBA1F41-1D55-4927-B127-D43F2997AA56}"/>
    <hyperlink ref="B7" r:id="rId35" display="https://community.secop.gov.co/Public/Tendering/OpportunityDetail/Index?noticeUID=CO1.NTC.8393891&amp;isFromPublicArea=True&amp;isModal=False" xr:uid="{C2948F6E-C717-4CED-9401-8E4966E02613}"/>
    <hyperlink ref="C7" r:id="rId36" xr:uid="{5E4037F5-D7FD-4680-999C-2EF3C56CDB38}"/>
    <hyperlink ref="B22" r:id="rId37" display="https://community.secop.gov.co/Public/Tendering/OpportunityDetail/Index?noticeUID=CO1.NTC.8394508&amp;isFromPublicArea=True&amp;isModal=False" xr:uid="{FB408514-35A9-4C0D-91AD-B08D40F610ED}"/>
    <hyperlink ref="C22" r:id="rId38" xr:uid="{65530C85-6702-4507-AC23-6C22D74DC6E3}"/>
    <hyperlink ref="B21" r:id="rId39" display="https://community.secop.gov.co/Public/Tendering/OpportunityDetail/Index?noticeUID=CO1.NTC.8420405&amp;isFromPublicArea=True&amp;isModal=False" xr:uid="{00EAA16A-02F8-45CB-BF64-676633585ACE}"/>
    <hyperlink ref="C21" r:id="rId40" xr:uid="{E4AB09CC-4F25-4D34-8953-A4A653E87EFB}"/>
    <hyperlink ref="B23" r:id="rId41" display="https://community.secop.gov.co/Public/Tendering/OpportunityDetail/Index?noticeUID=CO1.NTC.8421198&amp;isFromPublicArea=True&amp;isModal=False" xr:uid="{6201A122-C5C6-4062-8925-12BAE06F6DBB}"/>
    <hyperlink ref="C23" r:id="rId42" xr:uid="{6495723D-AB86-4C8A-8C9F-65ED278A45A4}"/>
    <hyperlink ref="B25" r:id="rId43" display="https://community.secop.gov.co/Public/Tendering/OpportunityDetail/Index?noticeUID=CO1.NTC.8437525&amp;isFromPublicArea=True&amp;isModal=False" xr:uid="{88401F1E-D6D1-4C6C-B855-6ED975B15921}"/>
    <hyperlink ref="C25" r:id="rId44" xr:uid="{6EDE9412-9B20-4BA8-94DA-FE49F8440D8A}"/>
    <hyperlink ref="B26" r:id="rId45" display="https://community.secop.gov.co/Public/Tendering/OpportunityDetail/Index?noticeUID=CO1.NTC.8444868&amp;isFromPublicArea=True&amp;isModal=False" xr:uid="{EE2534C7-4927-45FC-84BB-49F5349CD24E}"/>
    <hyperlink ref="C26" r:id="rId46" xr:uid="{032D2507-C965-4BB3-BDA5-358EF6550A09}"/>
    <hyperlink ref="B29" r:id="rId47" display="https://community.secop.gov.co/Public/Tendering/OpportunityDetail/Index?noticeUID=CO1.NTC.8444698&amp;isFromPublicArea=True&amp;isModal=False" xr:uid="{73096969-D31E-4680-BD10-9D16A93FAD47}"/>
    <hyperlink ref="C29" r:id="rId48" xr:uid="{79237063-3A33-4D3B-B572-9C3CB1C7F5CA}"/>
    <hyperlink ref="B28" r:id="rId49" display="https://community.secop.gov.co/Public/Tendering/OpportunityDetail/Index?noticeUID=CO1.NTC.8445128&amp;isFromPublicArea=True&amp;isModal=False" xr:uid="{2C59B432-0DB2-47FD-B71A-444A69CB3410}"/>
    <hyperlink ref="C28" r:id="rId50" xr:uid="{6BBCB952-1149-4586-A80A-CF4466407E9F}"/>
    <hyperlink ref="B27" r:id="rId51" display="https://community.secop.gov.co/Public/Tendering/OpportunityDetail/Index?noticeUID=CO1.NTC.8445327&amp;isFromPublicArea=True&amp;isModal=False" xr:uid="{752681AF-27EB-41DE-A466-AF32C45882E4}"/>
    <hyperlink ref="C27" r:id="rId52" xr:uid="{22C77DA9-6653-46F9-9662-51A75049A466}"/>
    <hyperlink ref="B24" r:id="rId53" display="https://community.secop.gov.co/Public/Tendering/OpportunityDetail/Index?noticeUID=CO1.NTC.8452978&amp;isFromPublicArea=True&amp;isModal=False" xr:uid="{0E77DC07-359A-431B-9403-D27741B5DAAD}"/>
    <hyperlink ref="C24" r:id="rId54" xr:uid="{9A3228A4-E341-4D3F-80C5-6FA26A962189}"/>
    <hyperlink ref="B31" r:id="rId55" display="https://community.secop.gov.co/Public/Tendering/OpportunityDetail/Index?noticeUID=CO1.NTC.8456338&amp;isFromPublicArea=True&amp;isModal=False" xr:uid="{33CA4B6C-425F-4DDC-ADF0-9F8E9BDDB931}"/>
    <hyperlink ref="C31" r:id="rId56" xr:uid="{962515B0-D6A6-41A7-84F6-90C726CA1AE5}"/>
    <hyperlink ref="B32" r:id="rId57" display="https://community.secop.gov.co/Public/Tendering/OpportunityDetail/Index?noticeUID=CO1.NTC.8456708&amp;isFromPublicArea=True&amp;isModal=False" xr:uid="{C78F202F-F372-4766-8B29-F8AB0569EA7B}"/>
    <hyperlink ref="C32" r:id="rId58" xr:uid="{7622A9F9-BF13-44F9-AE4B-82A4A7EBA005}"/>
    <hyperlink ref="B30" r:id="rId59" display="https://community.secop.gov.co/Public/Tendering/OpportunityDetail/Index?noticeUID=CO1.NTC.8456802&amp;isFromPublicArea=True&amp;isModal=False" xr:uid="{61F9F462-89F6-4DC4-B58D-58750BBA45EF}"/>
    <hyperlink ref="C30" r:id="rId60" xr:uid="{F9D602CF-D509-437D-BD20-4D6D6E253E2C}"/>
    <hyperlink ref="C36" r:id="rId61" xr:uid="{22493161-B46A-4259-9C6E-5D73EF21ABFE}"/>
    <hyperlink ref="B33" r:id="rId62" display="https://community.secop.gov.co/Public/Tendering/OpportunityDetail/Index?noticeUID=CO1.NTC.8464217&amp;isFromPublicArea=True&amp;isModal=False" xr:uid="{566B8F7B-1B72-4E1C-9980-654406DDB3A4}"/>
    <hyperlink ref="C33" r:id="rId63" xr:uid="{BD9BF095-9AA6-4118-84C2-86CFD571D30F}"/>
    <hyperlink ref="B34" r:id="rId64" display="https://community.secop.gov.co/Public/Tendering/OpportunityDetail/Index?noticeUID=CO1.NTC.8464836&amp;isFromPublicArea=True&amp;isModal=False" xr:uid="{BFC5155A-F528-4C6D-A49A-9067BEE98ED4}"/>
    <hyperlink ref="C34" r:id="rId65" xr:uid="{8A78A342-6499-48E5-9F27-4AE5FCB621D6}"/>
    <hyperlink ref="B37" r:id="rId66" display="https://community.secop.gov.co/Public/Tendering/OpportunityDetail/Index?noticeUID=CO1.NTC.8477804&amp;isFromPublicArea=True&amp;isModal=False" xr:uid="{F1F4A0A8-7DDB-4B8D-BEFC-FD0DA15A9429}"/>
    <hyperlink ref="C37" r:id="rId67" xr:uid="{583788F7-F2F3-4666-A54E-02102C004F88}"/>
    <hyperlink ref="B38" r:id="rId68" display="https://community.secop.gov.co/Public/Tendering/OpportunityDetail/Index?noticeUID=CO1.NTC.8486067&amp;isFromPublicArea=True&amp;isModal=False" xr:uid="{63846BE2-9252-424A-8408-839B558279A6}"/>
    <hyperlink ref="C38" r:id="rId69" xr:uid="{B9E74535-BA2E-4197-BD95-E8E04BEC8813}"/>
    <hyperlink ref="B35" r:id="rId70" display="https://community.secop.gov.co/Public/Tendering/OpportunityDetail/Index?noticeUID=CO1.NTC.8465700&amp;isFromPublicArea=True&amp;isModal=False" xr:uid="{A851EEF7-1576-4505-BAD0-47C94AB38C7E}"/>
    <hyperlink ref="C35" r:id="rId71" xr:uid="{F9F5F3FC-EECC-44CC-A96D-1DB1DCCBA1FA}"/>
    <hyperlink ref="B39" r:id="rId72" display="https://community.secop.gov.co/Public/Tendering/OpportunityDetail/Index?noticeUID=CO1.NTC.8495384&amp;isFromPublicArea=True&amp;isModal=False" xr:uid="{620ED71F-77FB-433B-84FB-72936DCF1440}"/>
    <hyperlink ref="C39" r:id="rId73" xr:uid="{C3659DCA-AFE9-43D3-A023-32B1B6C7688B}"/>
    <hyperlink ref="B40" r:id="rId74" display="https://community.secop.gov.co/Public/Tendering/OpportunityDetail/Index?noticeUID=CO1.NTC.8766508&amp;isFromPublicArea=True&amp;isModal=False" xr:uid="{8D9394B3-986B-4BAB-A8C4-B6A276FDC7CB}"/>
    <hyperlink ref="C40" r:id="rId75" xr:uid="{D28F9088-9CD4-4140-AA4A-DAC52DF8F971}"/>
    <hyperlink ref="B42" r:id="rId76" display="https://community.secop.gov.co/Public/Tendering/OpportunityDetail/Index?noticeUID=CO1.NTC.9244823&amp;isFromPublicArea=True&amp;isModal=False" xr:uid="{4C40EF49-6DCD-4125-9DAE-578C9E4FB051}"/>
    <hyperlink ref="C42" r:id="rId77" xr:uid="{6DBA9262-C698-412A-9DD4-7F9A5FCEF723}"/>
    <hyperlink ref="B41" r:id="rId78" display="https://community.secop.gov.co/Public/Tendering/OpportunityDetail/Index?noticeUID=CO1.NTC.9297550&amp;isFromPublicArea=True&amp;isModal=False" xr:uid="{2388136F-726B-4192-BDF3-23D2F4B486F2}"/>
    <hyperlink ref="C41" r:id="rId79" xr:uid="{3935D50A-AE1F-4FF8-9E07-6AFD5E1DB825}"/>
    <hyperlink ref="B47" r:id="rId80" display="https://community.secop.gov.co/Public/Tendering/OpportunityDetail/Index?noticeUID=CO1.NTC.9355825&amp;isFromPublicArea=True&amp;isModal=False" xr:uid="{64B57302-90DA-4D80-AA9B-F14108B55187}"/>
    <hyperlink ref="C47" r:id="rId81" xr:uid="{A0E6DF46-20CD-4102-A907-8D1758CE53CA}"/>
    <hyperlink ref="B45" r:id="rId82" display="https://community.secop.gov.co/Public/Tendering/OpportunityDetail/Index?noticeUID=CO1.NTC.9355627&amp;isFromPublicArea=True&amp;isModal=False" xr:uid="{D2011709-437D-409C-93DD-ED0F641479B6}"/>
    <hyperlink ref="C45" r:id="rId83" xr:uid="{F204AA5D-5A2F-40D3-B811-0436BFCD6D39}"/>
    <hyperlink ref="B43" r:id="rId84" display="https://community.secop.gov.co/Public/Tendering/OpportunityDetail/Index?noticeUID=CO1.NTC.9355720&amp;isFromPublicArea=True&amp;isModal=False" xr:uid="{E00281D4-7EF5-4DF8-859C-EF4B4FE98424}"/>
    <hyperlink ref="C43" r:id="rId85" xr:uid="{4B8DCC19-B436-45B8-A2F1-BDA771D7E4B2}"/>
    <hyperlink ref="B44" r:id="rId86" display="https://community.secop.gov.co/Public/Tendering/OpportunityDetail/Index?noticeUID=CO1.NTC.9355413&amp;isFromPublicArea=True&amp;isModal=False" xr:uid="{B7F50D0E-D874-4CE3-BB80-B405F1B8D21E}"/>
    <hyperlink ref="C44" r:id="rId87" xr:uid="{2F3D4AAA-2B84-4519-A7F3-13829E374B9E}"/>
    <hyperlink ref="B46" r:id="rId88" display="https://community.secop.gov.co/Public/Tendering/OpportunityDetail/Index?noticeUID=CO1.NTC.9355159&amp;isFromPublicArea=True&amp;isModal=False" xr:uid="{022D049F-F218-4340-9B21-64A261EF553B}"/>
    <hyperlink ref="C46" r:id="rId89" xr:uid="{9461032B-8375-40FA-9AF2-EE9AAE307242}"/>
    <hyperlink ref="C48" r:id="rId90" xr:uid="{EE39A9A5-7A19-4447-B594-B3E71D7ACCAB}"/>
    <hyperlink ref="B49" r:id="rId91" display="https://community.secop.gov.co/Public/Tendering/OpportunityDetail/Index?noticeUID=CO1.NTC.9443940&amp;isFromPublicArea=True&amp;isModal=False" xr:uid="{2F67EE31-7C12-4DEC-A15B-6AC3D180A7A8}"/>
    <hyperlink ref="C49" r:id="rId92" xr:uid="{F10D0BC1-D509-47F1-BF21-38C60D32F55A}"/>
    <hyperlink ref="B50" r:id="rId93" display="https://community.secop.gov.co/Public/Tendering/OpportunityDetail/Index?noticeUID=CO1.NTC.9448600&amp;isFromPublicArea=True&amp;isModal=False" xr:uid="{93914106-1528-4ED7-A54D-386CE97FD25D}"/>
    <hyperlink ref="C50" r:id="rId94" xr:uid="{D76ED514-15C2-47E4-8A5D-CB3EC79730BC}"/>
    <hyperlink ref="B56" r:id="rId95" display="https://community.secop.gov.co/Public/Tendering/OpportunityDetail/Index?noticeUID=CO1.NTC.9448884&amp;isFromPublicArea=True&amp;isModal=False" xr:uid="{4B812D1C-9787-484D-B2C3-3270D989148F}"/>
    <hyperlink ref="C56" r:id="rId96" xr:uid="{308C9E29-9D29-4655-BAFE-8C5BA1521871}"/>
    <hyperlink ref="B51" r:id="rId97" display="https://community.secop.gov.co/Public/Tendering/OpportunityDetail/Index?noticeUID=CO1.NTC.9449408&amp;isFromPublicArea=True&amp;isModal=False" xr:uid="{79080BED-AA1B-4543-8411-6CE34008CD98}"/>
    <hyperlink ref="C51" r:id="rId98" xr:uid="{54227F7C-17EC-4629-96FA-79FD841D084E}"/>
    <hyperlink ref="B52" r:id="rId99" display="https://community.secop.gov.co/Public/Tendering/OpportunityDetail/Index?noticeUID=CO1.NTC.9448206&amp;isFromPublicArea=True&amp;isModal=False" xr:uid="{6E510F9B-1C3E-441A-BF57-60C086DC118A}"/>
    <hyperlink ref="C52" r:id="rId100" xr:uid="{18237D2C-3936-4651-87F9-BD55C5E4F792}"/>
    <hyperlink ref="B53" r:id="rId101" display="https://community.secop.gov.co/Public/Tendering/OpportunityDetail/Index?noticeUID=CO1.NTC.9448400&amp;isFromPublicArea=True&amp;isModal=False" xr:uid="{8132E79A-A082-41FD-B16F-E602F6FF5BEA}"/>
    <hyperlink ref="C53" r:id="rId102" xr:uid="{751E0F7E-608B-4BA5-9258-101A70270FEA}"/>
    <hyperlink ref="B54" r:id="rId103" display="https://community.secop.gov.co/Public/Tendering/OpportunityDetail/Index?noticeUID=CO1.NTC.9448945&amp;isFromPublicArea=True&amp;isModal=False" xr:uid="{6C1F3BD2-58C5-4FDA-A517-7CE055E90D45}"/>
    <hyperlink ref="C54" r:id="rId104" xr:uid="{4FF07636-CC49-46D5-9352-134A0030A94F}"/>
    <hyperlink ref="B55" r:id="rId105" display="https://community.secop.gov.co/Public/Tendering/OpportunityDetail/Index?noticeUID=CO1.NTC.9449537&amp;isFromPublicArea=True&amp;isModal=False" xr:uid="{E60BA70F-35D1-4A33-B3AC-37BA0912D5B4}"/>
    <hyperlink ref="C55" r:id="rId106" xr:uid="{1783EBFD-78D0-48F2-A43F-36C3F0E4C4A3}"/>
    <hyperlink ref="B57" r:id="rId107" display="https://community.secop.gov.co/Public/Tendering/OpportunityDetail/Index?noticeUID=CO1.NTC.9449220&amp;isFromPublicArea=True&amp;isModal=False" xr:uid="{66B38ABE-7DF6-417C-BEF1-78F7EE9F4C2A}"/>
    <hyperlink ref="C57" r:id="rId108" xr:uid="{A6C4B5A9-4908-4D6D-97AA-29C36F7BD75F}"/>
    <hyperlink ref="B58" r:id="rId109" display="https://community.secop.gov.co/Public/Tendering/OpportunityDetail/Index?noticeUID=CO1.NTC.9449426&amp;isFromPublicArea=True&amp;isModal=False" xr:uid="{11F6E2F7-2BEC-4708-8A70-62075EFC68F7}"/>
    <hyperlink ref="C58" r:id="rId110" xr:uid="{B55E26E6-2828-4D9A-9361-A1E509BBBD76}"/>
    <hyperlink ref="B59" r:id="rId111" display="https://community.secop.gov.co/Public/Tendering/OpportunityDetail/Index?noticeUID=CO1.NTC.9447095&amp;isFromPublicArea=True&amp;isModal=False" xr:uid="{B6434AC8-30C3-4D74-8683-065D9A1A0599}"/>
    <hyperlink ref="C59" r:id="rId112" xr:uid="{B9F859A0-8412-4568-AC3E-20DE461F9E99}"/>
    <hyperlink ref="B60" r:id="rId113" display="https://community.secop.gov.co/Public/Tendering/OpportunityDetail/Index?noticeUID=CO1.NTC.9447909&amp;isFromPublicArea=True&amp;isModal=False" xr:uid="{7ADCAE74-D5B2-470C-ABEE-BFEB511078DE}"/>
    <hyperlink ref="C60" r:id="rId114" xr:uid="{DCDB9B86-DAFA-4BBC-A9BF-CA5EE0477F18}"/>
    <hyperlink ref="B61" r:id="rId115" display="https://community.secop.gov.co/Public/Tendering/OpportunityDetail/Index?noticeUID=CO1.NTC.9449631&amp;isFromPublicArea=True&amp;isModal=False" xr:uid="{A0E37EB6-E42D-409B-A4FC-22DFA4AE42F7}"/>
    <hyperlink ref="C61" r:id="rId116" xr:uid="{B498C283-F243-4E08-BA85-6BB1331CB662}"/>
    <hyperlink ref="B62" r:id="rId117" display="https://community.secop.gov.co/Public/Tendering/OpportunityDetail/Index?noticeUID=CO1.NTC.9449698&amp;isFromPublicArea=True&amp;isModal=False" xr:uid="{A14387E3-D3B8-40F0-BA05-0C31A841B444}"/>
    <hyperlink ref="C62" r:id="rId118" xr:uid="{E3EC002F-AB20-48B2-89D4-134053E7CFAA}"/>
    <hyperlink ref="B63" r:id="rId119" display="https://community.secop.gov.co/Public/Tendering/OpportunityDetail/Index?noticeUID=CO1.NTC.9449316&amp;isFromPublicArea=True&amp;isModal=False" xr:uid="{3CA6F6D2-CCFD-4880-ABBD-1E48A113B3B1}"/>
    <hyperlink ref="C63" r:id="rId120" xr:uid="{A10A450C-47BC-496E-9C82-080857E60E8F}"/>
    <hyperlink ref="B64" r:id="rId121" display="https://community.secop.gov.co/Public/Tendering/OpportunityDetail/Index?noticeUID=CO1.NTC.9449561&amp;isFromPublicArea=True&amp;isModal=False" xr:uid="{AED7DF44-3933-4625-99B5-D416640B314F}"/>
    <hyperlink ref="C64" r:id="rId122" xr:uid="{88CFBF87-1B47-4F91-97CF-07CE8FB61CBA}"/>
    <hyperlink ref="C65" r:id="rId123" xr:uid="{9A1F0D2A-ADB1-4A11-8171-AF2256D05B87}"/>
    <hyperlink ref="B65" r:id="rId124" display="https://www.secop.gov.co/CO1BusinessLine/Tendering/BuyerWorkAreaSpecificAreaGrids/RedirectToContractInNewWindow?mkey=581f766c_24ac_43bc_b016_3d4c83170a42&amp;docUniqueIdentifier=CO1.PCCNTR.8819443&amp;awardUniqueIdentifier=&amp;buyerDossierUniqueIdentifier=CO1.BDOS.9434837&amp;id=5468939" xr:uid="{E0BA8B1F-6544-462A-950C-6930B5B0837A}"/>
    <hyperlink ref="C66" r:id="rId125" xr:uid="{D1DACCF2-0E9B-48B2-9936-92CC33EF24A4}"/>
    <hyperlink ref="B66" r:id="rId126" display="https://www.secop.gov.co/CO1BusinessLine/Tendering/BuyerWorkAreaSpecificAreaGrids/RedirectToContractInNewWindow?mkey=835e4aba_e246_4e74_9ae8_3b71525530df&amp;docUniqueIdentifier=CO1.PCCNTR.8818489&amp;awardUniqueIdentifier=&amp;buyerDossierUniqueIdentifier=CO1.BDOS.9432283&amp;id=5468423" xr:uid="{0C020476-2907-456B-A67F-243B6C9F9FF9}"/>
    <hyperlink ref="C67" r:id="rId127" xr:uid="{FE0D8267-D22B-4EE9-B635-792C6B7084B4}"/>
    <hyperlink ref="B67" r:id="rId128" display="https://www.secop.gov.co/CO1BusinessLine/Tendering/BuyerWorkAreaSpecificAreaGrids/RedirectToContractInNewWindow?mkey=a357b3ec_f9ea_4459_81e6_2d394e09612e&amp;docUniqueIdentifier=CO1.PCCNTR.8818608&amp;awardUniqueIdentifier=&amp;buyerDossierUniqueIdentifier=CO1.BDOS.9433085&amp;id=5468272" xr:uid="{6D337D0C-0D22-40EE-B16A-CE71C97E63B3}"/>
    <hyperlink ref="C68" r:id="rId129" xr:uid="{7A768B8A-8567-490F-B712-1A8155248310}"/>
    <hyperlink ref="B68" r:id="rId130" display="https://www.secop.gov.co/CO1BusinessLine/Tendering/BuyerWorkAreaSpecificAreaGrids/RedirectToContractInNewWindow?mkey=7aeae5b8_22cb_4233_abfa_3f13488120e6&amp;docUniqueIdentifier=CO1.PCCNTR.8817841&amp;awardUniqueIdentifier=&amp;buyerDossierUniqueIdentifier=CO1.BDOS.9428907&amp;id=5467813" xr:uid="{BF37571A-E4BD-4417-9703-50A5C3AE814C}"/>
    <hyperlink ref="C69" r:id="rId131" xr:uid="{58DA581C-F99F-4FCC-85A8-F1E91660BB5F}"/>
    <hyperlink ref="B69" r:id="rId132" display="https://www.secop.gov.co/CO1BusinessLine/Tendering/BuyerWorkAreaSpecificAreaGrids/RedirectToContractInNewWindow?mkey=ba048762_67cc_4182_8afc_58837665affd&amp;docUniqueIdentifier=CO1.PCCNTR.8818581&amp;awardUniqueIdentifier=&amp;buyerDossierUniqueIdentifier=CO1.BDOS.9432193&amp;id=5468538" xr:uid="{1CF2102A-0078-4242-8748-1506A25DBA8F}"/>
    <hyperlink ref="C70" r:id="rId133" xr:uid="{10A44EB7-CA93-4FD4-A6D1-9DD11317D4F9}"/>
    <hyperlink ref="B70" r:id="rId134" display="https://www.secop.gov.co/CO1BusinessLine/Tendering/BuyerWorkAreaSpecificAreaGrids/RedirectToContractInNewWindow?mkey=6d4f2873_ab36_4894_b85a_629b8848c632&amp;docUniqueIdentifier=CO1.PCCNTR.8817699&amp;awardUniqueIdentifier=&amp;buyerDossierUniqueIdentifier=CO1.BDOS.9432105&amp;id=5467598" xr:uid="{743CD357-9982-4A99-AC7B-702E1F5EF56E}"/>
    <hyperlink ref="C72" r:id="rId135" xr:uid="{EE629DCE-0EAB-4ED8-BD93-D350FD1CDB9A}"/>
    <hyperlink ref="B72" r:id="rId136" display="https://www.secop.gov.co/CO1BusinessLine/Tendering/BuyerWorkAreaSpecificAreaGrids/RedirectToContractInNewWindow?mkey=655eb9b1_21a7_4d1b_b223_a16f1d94b2d3&amp;docUniqueIdentifier=CO1.PCCNTR.8838795&amp;awardUniqueIdentifier=&amp;buyerDossierUniqueIdentifier=CO1.BDOS.9449663&amp;id=5487501" xr:uid="{454513C6-262B-4996-AFE5-065267F1436F}"/>
    <hyperlink ref="C73" r:id="rId137" xr:uid="{DEE3A2EC-1758-40FD-BB5A-193C69EC5B1F}"/>
    <hyperlink ref="C74" r:id="rId138" xr:uid="{D8AC4797-1026-4A53-9E65-76A72088E27A}"/>
    <hyperlink ref="C75" r:id="rId139" xr:uid="{22391BD6-4406-4D79-A2F9-52172084E4BC}"/>
    <hyperlink ref="C76" r:id="rId140" xr:uid="{1A7E00EB-5EAE-4519-A552-314F912418D9}"/>
    <hyperlink ref="B77" r:id="rId141" display="https://community.secop.gov.co/Public/Tendering/OpportunityDetail/Index?noticeUID=CO1.NTC.9448483&amp;isFromPublicArea=True&amp;isModal=False" xr:uid="{E3569899-216C-4BFD-BCD1-A9DC6D13DD7A}"/>
    <hyperlink ref="C77" r:id="rId142" xr:uid="{8C10A08E-0478-45C3-B0A5-3C393DCD20D4}"/>
    <hyperlink ref="C78" r:id="rId143" xr:uid="{890CBE10-7C35-4B46-A20D-151D0D9568AC}"/>
    <hyperlink ref="C79" r:id="rId144" xr:uid="{CD0194ED-4B7D-4D69-B117-3718F30B3F4F}"/>
    <hyperlink ref="B80" r:id="rId145" display="https://community.secop.gov.co/Public/Tendering/OpportunityDetail/Index?noticeUID=CO1.NTC.9448302&amp;isFromPublicArea=True&amp;isModal=False" xr:uid="{83DE0CCD-E744-4AED-AE72-F860151D6E46}"/>
    <hyperlink ref="C80" r:id="rId146" xr:uid="{4BA4E081-538E-418A-8A60-2B6222E1DB6D}"/>
    <hyperlink ref="B81" r:id="rId147" display="https://community.secop.gov.co/Public/Tendering/OpportunityDetail/Index?noticeUID=CO1.NTC.9471338&amp;isFromPublicArea=True&amp;isModal=False" xr:uid="{976DC9D7-3761-4524-9572-1E2DE3D40FB7}"/>
    <hyperlink ref="C81" r:id="rId148" xr:uid="{D6850ECC-8191-4F01-805C-7FEADC8EAE8E}"/>
    <hyperlink ref="C82" r:id="rId149" xr:uid="{8F7B43FD-2338-4509-B429-E06977BA87B8}"/>
    <hyperlink ref="C83" r:id="rId150" xr:uid="{E4A0EC57-E62A-4F7D-A9AA-C67C231991D9}"/>
    <hyperlink ref="B84" r:id="rId151" display="https://community.secop.gov.co/Public/Tendering/OpportunityDetail/Index?noticeUID=CO1.NTC.9465113&amp;isFromPublicArea=True&amp;isModal=False" xr:uid="{79137E3D-7542-497F-A585-2A9D8C6E2E6C}"/>
    <hyperlink ref="C84" r:id="rId152" xr:uid="{B3598C65-9343-487C-8AE1-4E3DE56FCA5C}"/>
    <hyperlink ref="B85" r:id="rId153" display="https://community.secop.gov.co/Public/Tendering/OpportunityDetail/Index?noticeUID=CO1.NTC.9464906&amp;isFromPublicArea=True&amp;isModal=False" xr:uid="{E60969A4-CE17-4FE3-A9E4-97FF691D80F6}"/>
    <hyperlink ref="C85" r:id="rId154" xr:uid="{74827B67-6E08-48A4-BAA5-D81D33E8D9E7}"/>
    <hyperlink ref="B86" r:id="rId155" display="https://community.secop.gov.co/Public/Tendering/OpportunityDetail/Index?noticeUID=CO1.NTC.9462826&amp;isFromPublicArea=True&amp;isModal=False" xr:uid="{90FAA358-1465-4A55-8B3C-1DA9F7AC3B27}"/>
    <hyperlink ref="C86" r:id="rId156" xr:uid="{3F3A6FB7-51C9-4E96-9E6A-4E1D9731F529}"/>
    <hyperlink ref="B87" r:id="rId157" display="https://community.secop.gov.co/Public/Tendering/OpportunityDetail/Index?noticeUID=CO1.NTC.9449219&amp;isFromPublicArea=True&amp;isModal=False" xr:uid="{D43BD6A1-5B40-4800-9831-65437BEF3D03}"/>
    <hyperlink ref="C87" r:id="rId158" xr:uid="{3086CA6B-5C48-4321-8B69-6427DDB693AD}"/>
    <hyperlink ref="B88" r:id="rId159" display="https://community.secop.gov.co/Public/Tendering/OpportunityDetail/Index?noticeUID=CO1.NTC.9463347&amp;isFromPublicArea=True&amp;isModal=False" xr:uid="{DA09027C-6529-4089-ABDA-0A63CC8C9DD8}"/>
    <hyperlink ref="C88" r:id="rId160" xr:uid="{0DAB21E4-2345-4540-BC95-463BFDA8133D}"/>
    <hyperlink ref="B89" r:id="rId161" display="https://community.secop.gov.co/Public/Tendering/OpportunityDetail/Index?noticeUID=CO1.NTC.9461947&amp;isFromPublicArea=True&amp;isModal=False" xr:uid="{A3F0EE22-766C-4C35-B2F0-33649DB23DC0}"/>
    <hyperlink ref="C89" r:id="rId162" xr:uid="{FD8F8C2D-49DA-46AB-9D18-81222D7117E5}"/>
    <hyperlink ref="B90" r:id="rId163" display="https://community.secop.gov.co/Public/Tendering/OpportunityDetail/Index?noticeUID=CO1.NTC.9449414&amp;isFromPublicArea=True&amp;isModal=False" xr:uid="{FD732625-FBCD-4C69-9E97-3DFCA4B8690B}"/>
    <hyperlink ref="C90" r:id="rId164" xr:uid="{DDE6443F-FBFA-4E54-B892-209D0810221F}"/>
    <hyperlink ref="B91" r:id="rId165" display="https://community.secop.gov.co/Public/Tendering/OpportunityDetail/Index?noticeUID=CO1.NTC.9449447&amp;isFromPublicArea=True&amp;isModal=False" xr:uid="{FD0844B7-988E-43D5-AA5D-238C68868779}"/>
    <hyperlink ref="C91" r:id="rId166" xr:uid="{AF9A3FFA-0FB1-45AC-9966-2B561E987B0F}"/>
    <hyperlink ref="B92" r:id="rId167" display="https://community.secop.gov.co/Public/Tendering/OpportunityDetail/Index?noticeUID=CO1.NTC.9463513&amp;isFromPublicArea=True&amp;isModal=False" xr:uid="{9AFF3FD1-61A4-4B6D-BA4F-EDC3DA4731B7}"/>
    <hyperlink ref="C92" r:id="rId168" xr:uid="{E8B74816-B64B-45A9-9E05-2D24B2D6D0DC}"/>
    <hyperlink ref="B93" r:id="rId169" display="https://community.secop.gov.co/Public/Tendering/OpportunityDetail/Index?noticeUID=CO1.NTC.9512351&amp;isFromPublicArea=True&amp;isModal=False" xr:uid="{2C74DFC7-2AF7-40E5-95E2-23F3890F85E3}"/>
    <hyperlink ref="C93" r:id="rId170" xr:uid="{AFC05077-AAE7-4323-A3B8-B4650DF91D90}"/>
    <hyperlink ref="B94" r:id="rId171" display="https://community.secop.gov.co/Public/Tendering/OpportunityDetail/Index?noticeUID=CO1.NTC.9464004&amp;isFromPublicArea=True&amp;isModal=False" xr:uid="{E420BF96-9635-433A-9A3E-A2651E8D1B77}"/>
    <hyperlink ref="C94" r:id="rId172" xr:uid="{3B883716-198D-4F48-B2A0-B0D8483F526D}"/>
    <hyperlink ref="B95" r:id="rId173" display="https://community.secop.gov.co/Public/Tendering/OpportunityDetail/Index?noticeUID=CO1.NTC.9470111&amp;isFromPublicArea=True&amp;isModal=False" xr:uid="{2D2EE1F7-E1EA-42E3-A78F-8E2AAF77CA37}"/>
    <hyperlink ref="C95" r:id="rId174" xr:uid="{2E95C3A0-D47C-49AD-B2E8-EC55921641CD}"/>
    <hyperlink ref="B96" r:id="rId175" display="https://community.secop.gov.co/Public/Tendering/OpportunityDetail/Index?noticeUID=CO1.NTC.9471060&amp;isFromPublicArea=True&amp;isModal=False" xr:uid="{F4DEB863-0752-40D9-BF8D-8F26EA4D1949}"/>
    <hyperlink ref="C96" r:id="rId176" xr:uid="{A4756ED2-07AF-41DA-B6B6-0BD27AB78D89}"/>
    <hyperlink ref="B97" r:id="rId177" display="https://community.secop.gov.co/Public/Tendering/OpportunityDetail/Index?noticeUID=CO1.NTC.9471054&amp;isFromPublicArea=True&amp;isModal=False" xr:uid="{8FFAD516-221F-4B5D-BB3F-BC7DAAB2785B}"/>
    <hyperlink ref="C97" r:id="rId178" xr:uid="{86C3F67A-CF7B-4458-9F0A-2D047FBEA4CC}"/>
    <hyperlink ref="B98" r:id="rId179" display="https://community.secop.gov.co/Public/Tendering/OpportunityDetail/Index?noticeUID=CO1.NTC.9461999&amp;isFromPublicArea=True&amp;isModal=False" xr:uid="{1E874232-F8EE-4018-A8C5-60B16EBCC057}"/>
    <hyperlink ref="C98" r:id="rId180" xr:uid="{55C8B64A-D9C7-4992-B18E-4851273A6007}"/>
    <hyperlink ref="B99" r:id="rId181" display="https://community.secop.gov.co/Public/Tendering/OpportunityDetail/Index?noticeUID=CO1.NTC.9470102&amp;isFromPublicArea=True&amp;isModal=False" xr:uid="{61189917-A666-4991-B625-C566ECD1D4E5}"/>
    <hyperlink ref="C99" r:id="rId182" xr:uid="{F960B22D-1014-4F6C-93F0-E7D2FF56EA8F}"/>
    <hyperlink ref="B100" r:id="rId183" display="https://community.secop.gov.co/Public/Tendering/OpportunityDetail/Index?noticeUID=CO1.NTC.9465034&amp;isFromPublicArea=True&amp;isModal=False" xr:uid="{D6960020-5B1C-448B-9477-89A4076E990A}"/>
    <hyperlink ref="C100" r:id="rId184" xr:uid="{D927CCFC-8FD1-4964-B264-BFF240065558}"/>
    <hyperlink ref="B101" r:id="rId185" display="https://community.secop.gov.co/Public/Tendering/OpportunityDetail/Index?noticeUID=CO1.NTC.9472503&amp;isFromPublicArea=True&amp;isModal=False" xr:uid="{FCBF2211-C97A-4969-A150-8FE32ED445F3}"/>
    <hyperlink ref="C101" r:id="rId186" xr:uid="{592C7500-FE0E-4609-950C-2612836BE543}"/>
    <hyperlink ref="B102" r:id="rId187" display="https://community.secop.gov.co/Public/Tendering/OpportunityDetail/Index?noticeUID=CO1.NTC.9472512&amp;isFromPublicArea=True&amp;isModal=False" xr:uid="{7B856123-8812-4989-88D8-4311C91FDC38}"/>
    <hyperlink ref="C102" r:id="rId188" xr:uid="{230481BA-319E-4189-B877-6B1249B2E26C}"/>
    <hyperlink ref="B103" r:id="rId189" display="https://community.secop.gov.co/Public/Tendering/OpportunityDetail/Index?noticeUID=CO1.NTC.9466138&amp;isFromPublicArea=True&amp;isModal=False" xr:uid="{5653CC96-4B6F-4A5A-B156-070FC4EA18D3}"/>
    <hyperlink ref="C103" r:id="rId190" xr:uid="{B5E5DDD1-B79C-4B97-AAE2-3DD9B7CF2859}"/>
    <hyperlink ref="B104" r:id="rId191" display="https://community.secop.gov.co/Public/Tendering/OpportunityDetail/Index?noticeUID=CO1.NTC.9466866&amp;isFromPublicArea=True&amp;isModal=False" xr:uid="{4C8B64C2-6B4E-4341-8A80-AFF4DF793C6D}"/>
    <hyperlink ref="C104" r:id="rId192" xr:uid="{1AE134A3-7B7F-4141-9F54-767F3B8FDFCE}"/>
    <hyperlink ref="B105" r:id="rId193" display="https://community.secop.gov.co/Public/Tendering/OpportunityDetail/Index?noticeUID=CO1.NTC.9512915&amp;isFromPublicArea=True&amp;isModal=False" xr:uid="{C072CC17-27FF-4B21-9E64-CDF61EE73C18}"/>
    <hyperlink ref="C105" r:id="rId194" xr:uid="{34F81B04-34B3-4D12-A97C-1EC04B0C6BED}"/>
    <hyperlink ref="B106" r:id="rId195" display="https://community.secop.gov.co/Public/Tendering/OpportunityDetail/Index?noticeUID=CO1.NTC.9465116&amp;isFromPublicArea=True&amp;isModal=False" xr:uid="{BA4AE6EF-6B77-4B3C-8F91-748C1E5D3F82}"/>
    <hyperlink ref="C106" r:id="rId196" xr:uid="{941CE9F5-BE31-4F35-906D-0A7BAC583D8F}"/>
    <hyperlink ref="B107" r:id="rId197" display="https://community.secop.gov.co/Public/Tendering/OpportunityDetail/Index?noticeUID=CO1.NTC.9468763&amp;isFromPublicArea=True&amp;isModal=False" xr:uid="{D4335DE6-BE77-4861-A0A4-E4F9B41B92F8}"/>
    <hyperlink ref="C107" r:id="rId198" xr:uid="{72A7F234-6FB3-47F5-AD9B-A899C5BF9E0A}"/>
    <hyperlink ref="B108" r:id="rId199" display="https://community.secop.gov.co/Public/Tendering/OpportunityDetail/Index?noticeUID=CO1.NTC.9466316&amp;isFromPublicArea=True&amp;isModal=False" xr:uid="{83D7BD7A-6A14-4A53-99B9-497D2EA63CD0}"/>
    <hyperlink ref="C108" r:id="rId200" xr:uid="{02AF9497-9A2F-4C48-A61C-CD66A7986F9A}"/>
    <hyperlink ref="B109" r:id="rId201" display="https://community.secop.gov.co/Public/Tendering/OpportunityDetail/Index?noticeUID=CO1.NTC.9468742&amp;isFromPublicArea=True&amp;isModal=False" xr:uid="{FBF78360-FFE6-4405-A92C-48A6213DC815}"/>
    <hyperlink ref="C109" r:id="rId202" xr:uid="{522BCAFD-0C0B-41E5-88C9-E8B212C7DB58}"/>
    <hyperlink ref="B110" r:id="rId203" display="https://community.secop.gov.co/Public/Tendering/OpportunityDetail/Index?noticeUID=CO1.NTC.9470597&amp;isFromPublicArea=True&amp;isModal=False" xr:uid="{7141C236-1C77-4630-A49E-01299C51AB51}"/>
    <hyperlink ref="C110" r:id="rId204" xr:uid="{305A52FA-6885-4240-949D-DFC3C92E07BA}"/>
    <hyperlink ref="B111" r:id="rId205" display="https://community.secop.gov.co/Public/Tendering/OpportunityDetail/Index?noticeUID=CO1.NTC.9471045&amp;isFromPublicArea=True&amp;isModal=False" xr:uid="{DCD5106E-239D-4096-889A-125CB4BABE13}"/>
    <hyperlink ref="C111" r:id="rId206" xr:uid="{57BD3B8A-499B-4A10-B4AC-9E7AAF57DD2E}"/>
    <hyperlink ref="B113" r:id="rId207" display="https://community.secop.gov.co/Public/Tendering/OpportunityDetail/Index?noticeUID=CO1.NTC.9469590&amp;isFromPublicArea=True&amp;isModal=False" xr:uid="{C9DD0C39-942C-4A05-9651-C1F377772BD8}"/>
    <hyperlink ref="C113" r:id="rId208" xr:uid="{7AFF3DBD-5AD2-481E-B574-3CDC51A99FE4}"/>
    <hyperlink ref="C116" r:id="rId209" xr:uid="{5C15451B-A5E5-48AC-8A3D-B307D9CC52AB}"/>
    <hyperlink ref="B114" r:id="rId210" display="https://community.secop.gov.co/Public/Tendering/OpportunityDetail/Index?noticeUID=CO1.NTC.9468597&amp;isFromPublicArea=True&amp;isModal=False" xr:uid="{48D0B2D6-511D-40D4-B8BA-3EA201DC3544}"/>
    <hyperlink ref="C114" r:id="rId211" xr:uid="{CFA8A5A6-47D9-4321-AA6B-04D53F963EDA}"/>
    <hyperlink ref="B115" r:id="rId212" display="https://community.secop.gov.co/Public/Tendering/OpportunityDetail/Index?noticeUID=CO1.NTC.9468599&amp;isFromPublicArea=True&amp;isModal=False" xr:uid="{C97CBFE8-E4DB-4FB9-A224-20202312EF1B}"/>
    <hyperlink ref="C115" r:id="rId213" xr:uid="{3D089CE9-0212-4110-B728-5622EC277877}"/>
    <hyperlink ref="B117" r:id="rId214" display="https://community.secop.gov.co/Public/Tendering/OpportunityDetail/Index?noticeUID=CO1.NTC.9477689&amp;isFromPublicArea=True&amp;isModal=False" xr:uid="{46D6BC34-E767-4FCE-BF97-C750FE997679}"/>
    <hyperlink ref="C117" r:id="rId215" xr:uid="{E4AF5212-E645-4786-91B3-308F63CCAA51}"/>
    <hyperlink ref="B118" r:id="rId216" display="https://community.secop.gov.co/Public/Tendering/OpportunityDetail/Index?noticeUID=CO1.NTC.9473591&amp;isFromPublicArea=True&amp;isModal=False" xr:uid="{18EE8ED7-0CEC-4573-838F-907EB6406F42}"/>
    <hyperlink ref="C118" r:id="rId217" xr:uid="{4F05352C-D8BE-4A1D-981F-9933324491E3}"/>
    <hyperlink ref="B119" r:id="rId218" display="https://community.secop.gov.co/Public/Tendering/OpportunityDetail/Index?noticeUID=CO1.NTC.9474193&amp;isFromPublicArea=True&amp;isModal=False" xr:uid="{1B78C23D-8B10-404E-A4D6-CEA25D8A79BE}"/>
    <hyperlink ref="C119" r:id="rId219" xr:uid="{820B9DAB-025B-4DBD-90F5-27FD71AC65DA}"/>
    <hyperlink ref="B120" r:id="rId220" display="https://community.secop.gov.co/Public/Tendering/OpportunityDetail/Index?noticeUID=CO1.NTC.9473587&amp;isFromPublicArea=True&amp;isModal=False" xr:uid="{8B37C2F4-9BD2-4EEB-9410-2D5332924C51}"/>
    <hyperlink ref="C120" r:id="rId221" xr:uid="{3D867878-F0A4-451B-8552-C8098117E685}"/>
    <hyperlink ref="B121" r:id="rId222" display="https://community.secop.gov.co/Public/Tendering/OpportunityDetail/Index?noticeUID=CO1.NTC.9471032&amp;isFromPublicArea=True&amp;isModal=False" xr:uid="{A9143438-53B5-4FA4-8946-D54B65445C42}"/>
    <hyperlink ref="C121" r:id="rId223" xr:uid="{FEFC3BE6-D5C3-4584-9DC8-0A589B7B51FE}"/>
    <hyperlink ref="B122" r:id="rId224" display="https://community.secop.gov.co/Public/Tendering/OpportunityDetail/Index?noticeUID=CO1.NTC.9470930&amp;isFromPublicArea=True&amp;isModal=False" xr:uid="{7AC19A82-B3A7-4A16-96E2-A391C6572CC4}"/>
    <hyperlink ref="C122" r:id="rId225" xr:uid="{622AD678-1C4D-4903-9518-3F6B24BD6C70}"/>
    <hyperlink ref="B124" r:id="rId226" display="https://community.secop.gov.co/Public/Tendering/OpportunityDetail/Index?noticeUID=CO1.NTC.9476300&amp;isFromPublicArea=True&amp;isModal=False" xr:uid="{442AC58F-41A9-495C-B376-B57B58061B52}"/>
    <hyperlink ref="C124" r:id="rId227" xr:uid="{2406B44C-40E3-440B-AE95-5DCAFF8C6127}"/>
    <hyperlink ref="B125" r:id="rId228" display="https://community.secop.gov.co/Public/Tendering/OpportunityDetail/Index?noticeUID=CO1.NTC.9476901&amp;isFromPublicArea=True&amp;isModal=False" xr:uid="{35456EC3-7768-4E48-BEAA-D508F4A597AB}"/>
    <hyperlink ref="C125" r:id="rId229" xr:uid="{E9E67785-2FF9-40DA-963D-61BF4C9CF03A}"/>
    <hyperlink ref="B126" r:id="rId230" display="https://community.secop.gov.co/Public/Tendering/OpportunityDetail/Index?noticeUID=CO1.NTC.9477017&amp;isFromPublicArea=True&amp;isModal=False" xr:uid="{DEC36F39-E945-4FBE-9DBB-B19DAFD666FF}"/>
    <hyperlink ref="C126" r:id="rId231" xr:uid="{776DE96E-1B13-47F6-B17A-937E83ABEA66}"/>
    <hyperlink ref="B128" r:id="rId232" display="https://community.secop.gov.co/Public/Tendering/OpportunityDetail/Index?noticeUID=CO1.NTC.9476296&amp;isFromPublicArea=True&amp;isModal=False" xr:uid="{C9126E9B-0509-4CEC-8315-E32A5B2B3BCB}"/>
    <hyperlink ref="C128" r:id="rId233" xr:uid="{0AAFA1C1-1370-42FE-A858-D634C28CC29F}"/>
    <hyperlink ref="B129" r:id="rId234" display="https://community.secop.gov.co/Public/Tendering/OpportunityDetail/Index?noticeUID=CO1.NTC.9476661&amp;isFromPublicArea=True&amp;isModal=False" xr:uid="{B2DA0F17-82D0-449E-869C-C38D060CC4D1}"/>
    <hyperlink ref="C129" r:id="rId235" xr:uid="{6E1A87F1-0324-4099-B5DA-7D649C509B8A}"/>
    <hyperlink ref="B130" r:id="rId236" display="https://community.secop.gov.co/Public/Tendering/OpportunityDetail/Index?noticeUID=CO1.NTC.9476391&amp;isFromPublicArea=True&amp;isModal=False" xr:uid="{923C560B-BCBC-4CE7-8A5E-EAB771D3E57D}"/>
    <hyperlink ref="C130" r:id="rId237" xr:uid="{8BFB9C67-253E-441D-B0B4-5AD1D6D11823}"/>
    <hyperlink ref="B131" r:id="rId238" display="https://community.secop.gov.co/Public/Tendering/OpportunityDetail/Index?noticeUID=CO1.NTC.9476098&amp;isFromPublicArea=True&amp;isModal=False" xr:uid="{C97182D2-7FD3-4CFC-A90C-896904E2EB74}"/>
    <hyperlink ref="C131" r:id="rId239" xr:uid="{1E8CBA97-925A-48B9-B09F-03C4186BA9AE}"/>
    <hyperlink ref="B132" r:id="rId240" display="https://community.secop.gov.co/Public/Tendering/OpportunityDetail/Index?noticeUID=CO1.NTC.9477657&amp;isFromPublicArea=True&amp;isModal=False" xr:uid="{0EAF0B67-3637-4CD3-BD84-8EF9A27F130C}"/>
    <hyperlink ref="C132" r:id="rId241" xr:uid="{F07EAEA7-9273-4935-8504-1C760258473D}"/>
    <hyperlink ref="B133" r:id="rId242" display="https://community.secop.gov.co/Public/Tendering/OpportunityDetail/Index?noticeUID=CO1.NTC.9510923&amp;isFromPublicArea=True&amp;isModal=False" xr:uid="{06279722-570C-4BB5-95B7-92BC46F2E748}"/>
    <hyperlink ref="C133" r:id="rId243" xr:uid="{88E56C9C-F70E-47AE-93C6-2195EA00CEEE}"/>
    <hyperlink ref="B134" r:id="rId244" display="https://community.secop.gov.co/Public/Tendering/OpportunityDetail/Index?noticeUID=CO1.NTC.9477650&amp;isFromPublicArea=True&amp;isModal=False" xr:uid="{69A4CA99-6964-4FC7-86EA-F8D47AFB9F02}"/>
    <hyperlink ref="C134" r:id="rId245" xr:uid="{5EA23F69-E9BA-44DD-88EA-3F7983296D39}"/>
    <hyperlink ref="B135" r:id="rId246" display="https://community.secop.gov.co/Public/Tendering/OpportunityDetail/Index?noticeUID=CO1.NTC.9478108&amp;isFromPublicArea=True&amp;isModal=False" xr:uid="{63F54341-9291-4A22-A969-C0F0DA8A1B78}"/>
    <hyperlink ref="C135" r:id="rId247" xr:uid="{A60F6FFE-D3F9-49BA-BFAA-D4A0448D739E}"/>
    <hyperlink ref="B136" r:id="rId248" display="https://community.secop.gov.co/Public/Tendering/OpportunityDetail/Index?noticeUID=CO1.NTC.9546084&amp;isFromPublicArea=True&amp;isModal=False" xr:uid="{6535A55E-E61D-453C-8497-5C851CC9FEC3}"/>
    <hyperlink ref="C136" r:id="rId249" xr:uid="{F72F0348-AEE4-4196-AEE7-F47D4CF08F6B}"/>
    <hyperlink ref="B137" r:id="rId250" display="https://community.secop.gov.co/Public/Tendering/OpportunityDetail/Index?noticeUID=CO1.NTC.9550051&amp;isFromPublicArea=True&amp;isModal=False" xr:uid="{F29ABFDF-BBE5-4609-AEFE-248BA3EE6381}"/>
    <hyperlink ref="C137" r:id="rId251" xr:uid="{90438632-8AD6-463E-9B35-8CAD8279683C}"/>
    <hyperlink ref="B138" r:id="rId252" display="https://community.secop.gov.co/Public/Tendering/OpportunityDetail/Index?noticeUID=CO1.NTC.9490598&amp;isFromPublicArea=True&amp;isModal=False" xr:uid="{F7122AD7-4CA9-4D6C-A1A4-E2C2162FB09B}"/>
    <hyperlink ref="C138" r:id="rId253" xr:uid="{A9A871F5-91A0-4474-8A9E-0D56C952878A}"/>
    <hyperlink ref="B139" r:id="rId254" display="https://community.secop.gov.co/Public/Tendering/OpportunityDetail/Index?noticeUID=CO1.NTC.9491020&amp;isFromPublicArea=True&amp;isModal=False" xr:uid="{EFCB8176-A659-43BD-9CF8-205CDDDB8FEC}"/>
    <hyperlink ref="C139" r:id="rId255" xr:uid="{4EE392C1-A641-428E-81EA-1F675B4EC3A8}"/>
    <hyperlink ref="B140" r:id="rId256" display="https://community.secop.gov.co/Public/Tendering/OpportunityDetail/Index?noticeUID=CO1.NTC.9495830&amp;isFromPublicArea=True&amp;isModal=False" xr:uid="{5B4A6CE6-19C4-4592-AC61-F8811D678D58}"/>
    <hyperlink ref="C140" r:id="rId257" xr:uid="{7B5A26EA-6CD2-4772-8AF9-7D36FA0C1744}"/>
    <hyperlink ref="B141" r:id="rId258" display="https://community.secop.gov.co/Public/Tendering/OpportunityDetail/Index?noticeUID=CO1.NTC.9495694&amp;isFromPublicArea=True&amp;isModal=False" xr:uid="{01C64E04-3FFF-4C78-AA85-86A840D5C7CA}"/>
    <hyperlink ref="C141" r:id="rId259" xr:uid="{C0E351EC-8669-4179-BCFB-002006F5A262}"/>
    <hyperlink ref="B142" r:id="rId260" display="https://community.secop.gov.co/Public/Tendering/OpportunityDetail/Index?noticeUID=CO1.NTC.9497882&amp;isFromPublicArea=True&amp;isModal=False" xr:uid="{A5FA6AFF-7B01-4486-947C-48A2EFA46194}"/>
    <hyperlink ref="C142" r:id="rId261" xr:uid="{72E0B9E5-D770-4CC6-B05A-81E2D00A4127}"/>
    <hyperlink ref="B143" r:id="rId262" display="https://community.secop.gov.co/Public/Tendering/OpportunityDetail/Index?noticeUID=CO1.NTC.9495198&amp;isFromPublicArea=True&amp;isModal=False" xr:uid="{125A60D9-E4D1-4432-B410-31A33FDE43E1}"/>
    <hyperlink ref="C143" r:id="rId263" xr:uid="{80058466-3C38-4FFD-B338-1E02B6176721}"/>
    <hyperlink ref="B144" r:id="rId264" display="https://community.secop.gov.co/Public/Tendering/OpportunityDetail/Index?noticeUID=CO1.NTC.9511414&amp;isFromPublicArea=True&amp;isModal=False" xr:uid="{C92D9FA2-A676-434B-9638-BB3A7D4E0771}"/>
    <hyperlink ref="C144" r:id="rId265" xr:uid="{44C9671C-75FC-476D-8C1C-22C1930AF04F}"/>
    <hyperlink ref="B71" r:id="rId266" display="https://community.secop.gov.co/Public/Tendering/OpportunityDetail/Index?noticeUID=CO1.NTC.9548635&amp;isFromPublicArea=True&amp;isModal=False" xr:uid="{455923FC-69CF-471C-8C85-2148D804DED2}"/>
    <hyperlink ref="C71" r:id="rId267" xr:uid="{B839C958-CE37-4566-997B-1B9B8A121574}"/>
    <hyperlink ref="B123" r:id="rId268" display="https://community.secop.gov.co/Public/Tendering/OpportunityDetail/Index?noticeUID=CO1.NTC.9581511&amp;isFromPublicArea=True&amp;isModal=False" xr:uid="{0323F31A-25F2-4D8E-A866-814EE338724E}"/>
    <hyperlink ref="C123" r:id="rId269" xr:uid="{83A67763-2567-4C7D-B302-5A904348F7BC}"/>
    <hyperlink ref="B127" r:id="rId270" display="https://community.secop.gov.co/Public/Tendering/OpportunityDetail/Index?noticeUID=CO1.NTC.9561257&amp;isFromPublicArea=True&amp;isModal=False" xr:uid="{D36C47F8-9DF0-43BF-AF0C-59332B03ED5A}"/>
    <hyperlink ref="C127" r:id="rId271" xr:uid="{1559C9C1-3614-424C-8190-4C553D3ECE08}"/>
    <hyperlink ref="B145" r:id="rId272" display="https://community.secop.gov.co/Public/Tendering/OpportunityDetail/Index?noticeUID=CO1.NTC.9549976&amp;isFromPublicArea=True&amp;isModal=False" xr:uid="{A1DA9FFC-CDD4-418A-B412-47BA8A952D3D}"/>
    <hyperlink ref="C145" r:id="rId273" xr:uid="{C04DA076-207D-412E-A313-6B9B7AB8F287}"/>
    <hyperlink ref="B146" r:id="rId274" display="https://community.secop.gov.co/Public/Tendering/OpportunityDetail/Index?noticeUID=CO1.NTC.9546161&amp;isFromPublicArea=True&amp;isModal=False" xr:uid="{0C4EA58A-5599-4B4A-901C-C7AF5C3F51AC}"/>
    <hyperlink ref="C146" r:id="rId275" xr:uid="{B9C94509-C919-4D51-9F6B-7EA070BF122F}"/>
    <hyperlink ref="B147" r:id="rId276" display="https://community.secop.gov.co/Public/Tendering/OpportunityDetail/Index?noticeUID=CO1.NTC.9518296&amp;isFromPublicArea=True&amp;isModal=False" xr:uid="{47703781-DA45-49ED-B7AE-A7F8401F0D6D}"/>
    <hyperlink ref="C147" r:id="rId277" xr:uid="{905F8A09-35AD-481B-8757-01052804252F}"/>
    <hyperlink ref="B148" r:id="rId278" display="https://community.secop.gov.co/Public/Tendering/OpportunityDetail/Index?noticeUID=CO1.NTC.9518806&amp;isFromPublicArea=True&amp;isModal=False" xr:uid="{9DD79FB9-235D-445F-91B8-8BBD7F500818}"/>
    <hyperlink ref="C148" r:id="rId279" xr:uid="{4A5ED817-A681-4B2D-8624-ED57D24DC133}"/>
    <hyperlink ref="B149" r:id="rId280" display="https://community.secop.gov.co/Public/Tendering/OpportunityDetail/Index?noticeUID=CO1.NTC.9529695&amp;isFromPublicArea=True&amp;isModal=False" xr:uid="{E53B37B2-159E-414E-9FA0-C2CD1B7A3DBE}"/>
    <hyperlink ref="C149" r:id="rId281" xr:uid="{5A5A7C6D-0755-4CE1-B3AE-3C110CF75252}"/>
    <hyperlink ref="B150" r:id="rId282" display="https://community.secop.gov.co/Public/Tendering/OpportunityDetail/Index?noticeUID=CO1.NTC.9549955&amp;isFromPublicArea=True&amp;isModal=False" xr:uid="{C51CB6C7-CDC2-4F88-94E7-B040C1406D8C}"/>
    <hyperlink ref="C150" r:id="rId283" xr:uid="{C56B8CAA-9093-4A9C-8354-647D9477C412}"/>
    <hyperlink ref="B152" r:id="rId284" display="https://community.secop.gov.co/Public/Tendering/OpportunityDetail/Index?noticeUID=CO1.NTC.9529822&amp;isFromPublicArea=True&amp;isModal=False" xr:uid="{18B9ECBF-3A37-4957-A1E5-8A91F69E839D}"/>
    <hyperlink ref="C152" r:id="rId285" xr:uid="{035A40D2-651C-46CB-8FF6-6428613C52D7}"/>
    <hyperlink ref="B153" r:id="rId286" display="https://community.secop.gov.co/Public/Tendering/OpportunityDetail/Index?noticeUID=CO1.NTC.9529861&amp;isFromPublicArea=True&amp;isModal=False" xr:uid="{D645F6E8-EAC7-4A3E-919C-F45836E6FCC0}"/>
    <hyperlink ref="C153" r:id="rId287" xr:uid="{CF885E70-97C0-4E24-B6EE-C1F6CB2CC916}"/>
    <hyperlink ref="B154" r:id="rId288" display="https://community.secop.gov.co/Public/Tendering/OpportunityDetail/Index?noticeUID=CO1.NTC.9530139&amp;isFromPublicArea=True&amp;isModal=False" xr:uid="{47F4579E-5722-40D1-8F65-E82179820560}"/>
    <hyperlink ref="C154" r:id="rId289" xr:uid="{51ECBC6D-90D8-4BB0-BF07-3AA819EBED0A}"/>
    <hyperlink ref="B155" r:id="rId290" display="https://community.secop.gov.co/Public/Tendering/OpportunityDetail/Index?noticeUID=CO1.NTC.9529483&amp;isFromPublicArea=True&amp;isModal=False" xr:uid="{601EFCFE-9A94-4E67-ADA2-9873F93B91CF}"/>
    <hyperlink ref="C155" r:id="rId291" xr:uid="{BF66B68A-CFA2-45AD-B81E-77FD9B1C4A47}"/>
    <hyperlink ref="B156" r:id="rId292" display="https://community.secop.gov.co/Public/Tendering/OpportunityDetail/Index?noticeUID=CO1.NTC.9523503&amp;isFromPublicArea=True&amp;isModal=False" xr:uid="{3ACD3503-B621-4D90-A99F-B676129020FC}"/>
    <hyperlink ref="C156" r:id="rId293" xr:uid="{6AD0EEDD-5750-4EF2-A382-CE1D9E65B143}"/>
    <hyperlink ref="B157" r:id="rId294" display="https://community.secop.gov.co/Public/Tendering/OpportunityDetail/Index?noticeUID=CO1.NTC.9550598&amp;isFromPublicArea=True&amp;isModal=False" xr:uid="{D9E1917B-3701-4952-887C-C2AF710B3EA4}"/>
    <hyperlink ref="C157" r:id="rId295" xr:uid="{46F6B4CB-D520-4208-BFDA-D76B8229DF47}"/>
    <hyperlink ref="B158" r:id="rId296" display="https://community.secop.gov.co/Public/Tendering/OpportunityDetail/Index?noticeUID=CO1.NTC.9524217&amp;isFromPublicArea=True&amp;isModal=False" xr:uid="{763DAFB2-9662-4D08-8C9B-6ACA3BDB3C28}"/>
    <hyperlink ref="C158" r:id="rId297" xr:uid="{9EE719BB-C6A8-40AD-82E2-5D7E032F0D4A}"/>
    <hyperlink ref="B160" r:id="rId298" display="https://community.secop.gov.co/Public/Tendering/OpportunityDetail/Index?noticeUID=CO1.NTC.9535520&amp;isFromPublicArea=True&amp;isModal=False" xr:uid="{E9F259A6-9683-47B8-B82D-7711B3D8272D}"/>
    <hyperlink ref="C160" r:id="rId299" xr:uid="{9FA214CE-95FE-4B08-8911-D91F0C1441D7}"/>
    <hyperlink ref="C159" r:id="rId300" xr:uid="{48E5B5B5-D7F5-49FF-836D-1EB7D36AC1D0}"/>
    <hyperlink ref="B161" r:id="rId301" display="https://community.secop.gov.co/Public/Tendering/OpportunityDetail/Index?noticeUID=CO1.NTC.9561279&amp;isFromPublicArea=True&amp;isModal=False" xr:uid="{D653AF89-2087-447B-B6DA-D451EECD8FD2}"/>
    <hyperlink ref="C161" r:id="rId302" xr:uid="{83021063-EC5A-41F9-A0E4-F87CD28F7574}"/>
    <hyperlink ref="B162" r:id="rId303" display="https://community.secop.gov.co/Public/Tendering/OpportunityDetail/Index?noticeUID=CO1.NTC.9543165&amp;isFromPublicArea=True&amp;isModal=False" xr:uid="{2A527643-44F9-4D5D-9521-2DC566EEA0E4}"/>
    <hyperlink ref="C162" r:id="rId304" xr:uid="{1F21C2EF-E02E-4384-8C40-D2855158386E}"/>
    <hyperlink ref="B163" r:id="rId305" display="https://community.secop.gov.co/Public/Tendering/OpportunityDetail/Index?noticeUID=CO1.NTC.9547410&amp;isFromPublicArea=True&amp;isModal=False" xr:uid="{DA96B02E-0431-484C-AC60-E61E20856D4D}"/>
    <hyperlink ref="C163" r:id="rId306" xr:uid="{A0DF119B-0D34-4DDD-842A-65C8AA42F27E}"/>
    <hyperlink ref="B164" r:id="rId307" display="https://community.secop.gov.co/Public/Tendering/OpportunityDetail/Index?noticeUID=CO1.NTC.9542962&amp;isFromPublicArea=True&amp;isModal=False" xr:uid="{ABF6AB9F-FF69-4303-886E-5709CB3DB3D5}"/>
    <hyperlink ref="C164" r:id="rId308" xr:uid="{F3AA7F99-598E-4B4B-BAE6-4EA66E9CA8ED}"/>
    <hyperlink ref="B165" r:id="rId309" display="https://community.secop.gov.co/Public/Tendering/OpportunityDetail/Index?noticeUID=CO1.NTC.9549978&amp;isFromPublicArea=True&amp;isModal=False" xr:uid="{AD24CC59-8C51-4B66-B32A-DEB1331ABAC8}"/>
    <hyperlink ref="C165" r:id="rId310" xr:uid="{1D69957C-37EE-4043-9D88-2DF956813C59}"/>
    <hyperlink ref="B166" r:id="rId311" display="https://community.secop.gov.co/Public/Tendering/OpportunityDetail/Index?noticeUID=CO1.NTC.9548314&amp;isFromPublicArea=True&amp;isModal=False" xr:uid="{7D67D1C7-9942-497A-9A02-E61AE472F24C}"/>
    <hyperlink ref="C166" r:id="rId312" xr:uid="{7F0BD27C-4C3A-4326-8656-31D1AE16A449}"/>
    <hyperlink ref="B167" r:id="rId313" display="https://community.secop.gov.co/Public/Tendering/OpportunityDetail/Index?noticeUID=CO1.NTC.9547581&amp;isFromPublicArea=True&amp;isModal=False" xr:uid="{E186F36F-6E64-4A78-B96C-EF3725B76B5B}"/>
    <hyperlink ref="C167" r:id="rId314" xr:uid="{654EE394-70F0-4D40-9565-011F608570ED}"/>
    <hyperlink ref="B168" r:id="rId315" display="https://community.secop.gov.co/Public/Tendering/OpportunityDetail/Index?noticeUID=CO1.NTC.9581509&amp;isFromPublicArea=True&amp;isModal=False" xr:uid="{62F77C72-F9A3-4A23-83CF-C39AE2D1D608}"/>
    <hyperlink ref="C168" r:id="rId316" xr:uid="{6715553D-85AD-4B56-8BFA-07AFBFC7FF1C}"/>
    <hyperlink ref="B169" r:id="rId317" display="https://community.secop.gov.co/Public/Tendering/OpportunityDetail/Index?noticeUID=CO1.NTC.9590996&amp;isFromPublicArea=True&amp;isModal=False" xr:uid="{CFE2DC34-C85A-4294-A620-5CE0FCD406D3}"/>
    <hyperlink ref="C169" r:id="rId318" xr:uid="{06BC0469-87D0-48D8-AF6E-B5D1A223F6BA}"/>
    <hyperlink ref="B170" r:id="rId319" display="https://community.secop.gov.co/Public/Tendering/OpportunityDetail/Index?noticeUID=CO1.NTC.9561534&amp;isFromPublicArea=True&amp;isModal=False" xr:uid="{3B425BA1-AAFA-4B7E-A3B7-732A85BC1C15}"/>
    <hyperlink ref="C170" r:id="rId320" display="https://community.secop.gov.co/Public/Tendering/OpportunityDetail/Index?noticeUID=CO1.NTC.9561534&amp;isFromPublicArea=True&amp;isModal=False" xr:uid="{337554AF-CF8E-48F1-8EA8-6D7938C4AC36}"/>
    <hyperlink ref="B171" r:id="rId321" display="https://community.secop.gov.co/Public/Tendering/OpportunityDetail/Index?noticeUID=CO1.NTC.9553205&amp;isFromPublicArea=True&amp;isModal=False" xr:uid="{B59B68AB-B803-4C41-B59B-375E00B9FDAB}"/>
    <hyperlink ref="C171" r:id="rId322" display="https://community.secop.gov.co/Public/Tendering/OpportunityDetail/Index?noticeUID=CO1.NTC.9553205&amp;isFromPublicArea=True&amp;isModal=False" xr:uid="{E4BFECCF-0B61-47A0-99AA-FF027E6BEAB8}"/>
    <hyperlink ref="B172" r:id="rId323" display="https://community.secop.gov.co/Public/Tendering/OpportunityDetail/Index?noticeUID=CO1.NTC.9546000&amp;isFromPublicArea=True&amp;isModal=False" xr:uid="{85D0BAB3-F0F2-45E6-9840-9D709C41FCFF}"/>
    <hyperlink ref="C172" r:id="rId324" display="https://community.secop.gov.co/Public/Tendering/OpportunityDetail/Index?noticeUID=CO1.NTC.9546000&amp;isFromPublicArea=True&amp;isModal=False" xr:uid="{2A4CFFE9-80BB-41DC-BAFA-C91725358826}"/>
    <hyperlink ref="B173" r:id="rId325" display="https://community.secop.gov.co/Public/Tendering/OpportunityDetail/Index?noticeUID=CO1.NTC.9549968&amp;isFromPublicArea=True&amp;isModal=False" xr:uid="{AB7F403B-3115-4C77-BC7C-FBAF32D6C555}"/>
    <hyperlink ref="C173" r:id="rId326" display="https://community.secop.gov.co/Public/Tendering/OpportunityDetail/Index?noticeUID=CO1.NTC.9549968&amp;isFromPublicArea=True&amp;isModal=False" xr:uid="{E77B7802-7517-403E-932C-4351F19F497A}"/>
    <hyperlink ref="B174" r:id="rId327" display="https://community.secop.gov.co/Public/Tendering/OpportunityDetail/Index?noticeUID=CO1.NTC.9569721&amp;isFromPublicArea=True&amp;isModal=False" xr:uid="{3F9EAB4C-DDEA-4B8C-A49C-D77D119DBC67}"/>
    <hyperlink ref="C174" r:id="rId328" display="https://community.secop.gov.co/Public/Tendering/OpportunityDetail/Index?noticeUID=CO1.NTC.9569721&amp;isFromPublicArea=True&amp;isModal=False" xr:uid="{4D3BBC7F-9E59-4F5D-94BC-B87A5904E7D1}"/>
    <hyperlink ref="B175" r:id="rId329" display="https://community.secop.gov.co/Public/Tendering/OpportunityDetail/Index?noticeUID=CO1.NTC.9569124&amp;isFromPublicArea=True&amp;isModal=False" xr:uid="{D45C6CA0-1AC9-4FDF-B70D-2AB48187AD09}"/>
    <hyperlink ref="C175" r:id="rId330" display="https://community.secop.gov.co/Public/Tendering/OpportunityDetail/Index?noticeUID=CO1.NTC.9569124&amp;isFromPublicArea=True&amp;isModal=False" xr:uid="{C15B818F-7EC5-4E29-85FB-24F2C3EF9BDA}"/>
    <hyperlink ref="B176" r:id="rId331" display="https://community.secop.gov.co/Public/Tendering/OpportunityDetail/Index?noticeUID=CO1.NTC.9573467&amp;isFromPublicArea=True&amp;isModal=False" xr:uid="{608E6620-2506-4767-AEEB-4C808338C408}"/>
    <hyperlink ref="C176" r:id="rId332" xr:uid="{B77FF874-CE15-424E-8B75-4D404C43C582}"/>
    <hyperlink ref="B177" r:id="rId333" display="https://community.secop.gov.co/Public/Tendering/OpportunityDetail/Index?noticeUID=CO1.NTC.9601571&amp;isFromPublicArea=True&amp;isModal=False" xr:uid="{EA6C4BCE-6D84-4AE4-B33C-19C731A0711F}"/>
    <hyperlink ref="C177" r:id="rId334" xr:uid="{196F0B43-50C5-4318-BB11-8BC5260B4D78}"/>
    <hyperlink ref="B178" r:id="rId335" display="https://community.secop.gov.co/Public/Tendering/OpportunityDetail/Index?noticeUID=CO1.NTC.9566078&amp;isFromPublicArea=True&amp;isModal=False" xr:uid="{7EF92701-3088-4610-8E26-29CA3BF45A41}"/>
    <hyperlink ref="C178" r:id="rId336" xr:uid="{C679FAF5-FE4E-4722-A505-EB655B2E3726}"/>
    <hyperlink ref="B179" r:id="rId337" display="https://community.secop.gov.co/Public/Tendering/OpportunityDetail/Index?noticeUID=CO1.NTC.9573294&amp;isFromPublicArea=True&amp;isModal=False" xr:uid="{B74A4FF6-5116-4F18-8DE6-7D1400A149F2}"/>
    <hyperlink ref="C179" r:id="rId338" xr:uid="{4D0E5D80-5134-45CF-A1CC-1C48A267CA84}"/>
    <hyperlink ref="B180" r:id="rId339" display="https://community.secop.gov.co/Public/Tendering/OpportunityDetail/Index?noticeUID=CO1.NTC.9576658&amp;isFromPublicArea=True&amp;isModal=False" xr:uid="{41D3D04A-287B-4892-A262-6CC1D34FACE9}"/>
    <hyperlink ref="C180" r:id="rId340" xr:uid="{A0D6186C-BF4F-479C-AB8B-3E80517F4BD1}"/>
    <hyperlink ref="B181" r:id="rId341" display="https://community.secop.gov.co/Public/Tendering/OpportunityDetail/Index?noticeUID=CO1.NTC.9571397&amp;isFromPublicArea=True&amp;isModal=False" xr:uid="{624F2265-2909-4DB3-BD53-91F8FFB610C5}"/>
    <hyperlink ref="C181" r:id="rId342" xr:uid="{DE586A1A-E680-4054-B997-0BF13A3B3DFE}"/>
    <hyperlink ref="B182" r:id="rId343" display="https://community.secop.gov.co/Public/Tendering/OpportunityDetail/Index?noticeUID=CO1.NTC.9576263&amp;isFromPublicArea=True&amp;isModal=False" xr:uid="{A6B28A2D-01E9-4972-A58E-4F9EF2DD9D7B}"/>
    <hyperlink ref="C182" r:id="rId344" xr:uid="{BEE06D75-A339-4277-8BF9-686BDF4B64EF}"/>
    <hyperlink ref="B183" r:id="rId345" display="https://community.secop.gov.co/Public/Tendering/OpportunityDetail/Index?noticeUID=CO1.NTC.9572688&amp;isFromPublicArea=True&amp;isModal=False" xr:uid="{5C827001-8726-4E1E-B49E-AF7AE3D9B1E9}"/>
    <hyperlink ref="C183" r:id="rId346" display="https://community.secop.gov.co/Public/Tendering/OpportunityDetail/Index?noticeUID=CO1.NTC.9571378&amp;isFromPublicArea=True&amp;isModal=Falsecommunity.secop.gov.co/Public/Tendering/OpportunityDetail/Index?noticeUID=CO1.NTC.9572688&amp;isFromPublicArea=True&amp;isModal=False" xr:uid="{6BFF109B-4A43-461F-A11D-89D315BD3B83}"/>
    <hyperlink ref="B184" r:id="rId347" display="https://community.secop.gov.co/Public/Tendering/OpportunityDetail/Index?noticeUID=CO1.NTC.9571378&amp;isFromPublicArea=True&amp;isModal=False" xr:uid="{EB673588-C10D-4FB2-B15B-67B79DB3B480}"/>
    <hyperlink ref="C184" r:id="rId348" xr:uid="{E34CCDB9-F8E7-4F98-9714-A29DB6A10B29}"/>
    <hyperlink ref="B185" r:id="rId349" display="https://community.secop.gov.co/Public/Tendering/OpportunityDetail/Index?noticeUID=CO1.NTC.9576839&amp;isFromPublicArea=True&amp;isModal=False" xr:uid="{7081A6F7-C559-4179-88DC-B4ECACC76985}"/>
    <hyperlink ref="C185" r:id="rId350" xr:uid="{2EF12B98-6333-43C5-BE59-5651A62B27E1}"/>
    <hyperlink ref="B186" r:id="rId351" display="https://community.secop.gov.co/Public/Tendering/OpportunityDetail/Index?noticeUID=CO1.NTC.9594834&amp;isFromPublicArea=True&amp;isModal=False" xr:uid="{52489A73-AE7F-4D60-B418-C80AAE108DCB}"/>
    <hyperlink ref="C186" r:id="rId352" xr:uid="{83150334-E1A2-49C1-935D-62C5099315E3}"/>
    <hyperlink ref="B187" r:id="rId353" display="https://community.secop.gov.co/Public/Tendering/OpportunityDetail/Index?noticeUID=CO1.NTC.9584344&amp;isFromPublicArea=True&amp;isModal=False" xr:uid="{B54ED832-0136-4405-A739-03155E1EF955}"/>
    <hyperlink ref="C187" r:id="rId354" xr:uid="{42801875-91FD-4684-8F04-F1339844BA45}"/>
    <hyperlink ref="B188" r:id="rId355" display="https://community.secop.gov.co/Public/Tendering/OpportunityDetail/Index?noticeUID=CO1.NTC.9658533&amp;isFromPublicArea=True&amp;isModal=False" xr:uid="{EA728F8D-641A-41D1-A3AB-F3AA4767F786}"/>
    <hyperlink ref="C188" r:id="rId356" xr:uid="{54B56723-76B2-4C5E-B928-09A9B3B45632}"/>
    <hyperlink ref="B189" r:id="rId357" display="https://community.secop.gov.co/Public/Tendering/OpportunityDetail/Index?noticeUID=CO1.NTC.9590980&amp;isFromPublicArea=True&amp;isModal=False" xr:uid="{2C42D802-15E3-4F65-89D1-567C3B179CEC}"/>
    <hyperlink ref="C189" r:id="rId358" xr:uid="{1A493C9F-6F5D-4769-85C8-B275E4C57EFA}"/>
    <hyperlink ref="B194" r:id="rId359" display="https://community.secop.gov.co/Public/Tendering/OpportunityDetail/Index?noticeUID=CO1.NTC.9591432&amp;isFromPublicArea=True&amp;isModal=False" xr:uid="{9F2FEDFB-879E-4D29-847B-72D076A2B48A}"/>
    <hyperlink ref="C194" r:id="rId360" xr:uid="{B3B95B7E-EF35-4CA1-B0D5-F2231B517035}"/>
    <hyperlink ref="B195" r:id="rId361" display="https://community.secop.gov.co/Public/Tendering/OpportunityDetail/Index?noticeUID=CO1.NTC.9581516&amp;isFromPublicArea=True&amp;isModal=False" xr:uid="{B6E126B8-F70A-4E44-A327-DF6C234BDEE0}"/>
    <hyperlink ref="C195" r:id="rId362" xr:uid="{E7FCD56E-3268-42AA-B38C-22A41379EA68}"/>
    <hyperlink ref="B196" r:id="rId363" display="https://community.secop.gov.co/Public/Tendering/OpportunityDetail/Index?noticeUID=CO1.NTC.9584510&amp;isFromPublicArea=True&amp;isModal=False" xr:uid="{DBB3A0F3-B7A1-4F4F-A436-1D5BD7890F05}"/>
    <hyperlink ref="C196" r:id="rId364" xr:uid="{8326BEF2-F379-40E9-ACD3-31677A889D5D}"/>
    <hyperlink ref="B197" r:id="rId365" display="https://community.secop.gov.co/Public/Tendering/OpportunityDetail/Index?noticeUID=CO1.NTC.9588552&amp;isFromPublicArea=True&amp;isModal=False" xr:uid="{1CC644DE-A575-41B6-A759-EF4591CE2E5D}"/>
    <hyperlink ref="C197" r:id="rId366" xr:uid="{FD17983D-EEDD-40E0-B160-49D5312770A6}"/>
    <hyperlink ref="B198" r:id="rId367" display="https://community.secop.gov.co/Public/Tendering/OpportunityDetail/Index?noticeUID=CO1.NTC.9584476&amp;isFromPublicArea=True&amp;isModal=False" xr:uid="{FE0B2AF5-BA2F-431E-A12B-AD8DEBB19CDB}"/>
    <hyperlink ref="C198" r:id="rId368" xr:uid="{2722C7E2-D5E2-4A25-A551-334F17BD3884}"/>
    <hyperlink ref="B199" r:id="rId369" display="https://community.secop.gov.co/Public/Tendering/OpportunityDetail/Index?noticeUID=CO1.NTC.9594115&amp;isFromPublicArea=True&amp;isModal=False" xr:uid="{21CBE9BE-90E6-47CF-909A-9B43DF272B49}"/>
    <hyperlink ref="C199" r:id="rId370" xr:uid="{CE1D1CC8-F2C0-44F8-B96C-894907B85DF3}"/>
    <hyperlink ref="B200" r:id="rId371" display="https://community.secop.gov.co/Public/Tendering/OpportunityDetail/Index?noticeUID=CO1.NTC.9598312&amp;isFromPublicArea=True&amp;isModal=False" xr:uid="{BB27E560-67F2-42DC-A82C-284F33972881}"/>
    <hyperlink ref="C200" r:id="rId372" xr:uid="{2CD1E96A-A2E8-4C07-BC08-3BE84714C0EF}"/>
    <hyperlink ref="B201" r:id="rId373" display="https://community.secop.gov.co/Public/Tendering/OpportunityDetail/Index?noticeUID=CO1.NTC.9599008&amp;isFromPublicArea=True&amp;isModal=False" xr:uid="{4391986A-E155-4C34-8E56-160121659FFF}"/>
    <hyperlink ref="C201" r:id="rId374" xr:uid="{D68F0582-BD53-4C5E-A582-141F239094D4}"/>
    <hyperlink ref="B202" r:id="rId375" display="https://community.secop.gov.co/Public/Tendering/OpportunityDetail/Index?noticeUID=CO1.NTC.9598299&amp;isFromPublicArea=True&amp;isModal=False" xr:uid="{61A469F6-76FC-4F73-BE18-8C0220AA8B17}"/>
    <hyperlink ref="C202" r:id="rId376" xr:uid="{1AB6E68C-B28D-4021-8311-6D4F5209FECC}"/>
    <hyperlink ref="B203" r:id="rId377" display="https://community.secop.gov.co/Public/Tendering/OpportunityDetail/Index?noticeUID=CO1.NTC.9639253&amp;isFromPublicArea=True&amp;isModal=False" xr:uid="{F296271C-A3C3-4F3A-AE33-0009D7AA69B7}"/>
    <hyperlink ref="C203" r:id="rId378" xr:uid="{79F63E98-E525-4FEF-BF7F-1F07A0CB1468}"/>
    <hyperlink ref="B204" r:id="rId379" display="https://community.secop.gov.co/Public/Tendering/OpportunityDetail/Index?noticeUID=CO1.NTC.9595521&amp;isFromPublicArea=True&amp;isModal=False" xr:uid="{FCAC7636-1667-4A8F-A92B-DBB62F08F8CC}"/>
    <hyperlink ref="C204" r:id="rId380" xr:uid="{B472FF86-0B26-4F9B-BAA4-0A7A2E2607B9}"/>
    <hyperlink ref="B205" r:id="rId381" display="https://community.secop.gov.co/Public/Tendering/OpportunityDetail/Index?noticeUID=CO1.NTC.9606506&amp;isFromPublicArea=True&amp;isModal=False" xr:uid="{221968C8-619D-4C07-B09E-6210002DB02F}"/>
    <hyperlink ref="C205" r:id="rId382" xr:uid="{916B48DD-AB3F-44C5-A737-A7D850EAB30C}"/>
    <hyperlink ref="B206" r:id="rId383" display="https://community.secop.gov.co/Public/Tendering/OpportunityDetail/Index?noticeUID=CO1.NTC.9679733&amp;isFromPublicArea=True&amp;isModal=False" xr:uid="{D7EB2D2F-7545-490F-950D-D91744B1D4AA}"/>
    <hyperlink ref="C206" r:id="rId384" xr:uid="{FAFA6D10-5F23-41CE-BA57-7845E0567959}"/>
    <hyperlink ref="B207" r:id="rId385" display="https://community.secop.gov.co/Public/Tendering/OpportunityDetail/Index?noticeUID=CO1.NTC.9676284&amp;isFromPublicArea=True&amp;isModal=False" xr:uid="{CCDE1D45-DAC0-45FC-A9C2-7308F75BB26A}"/>
    <hyperlink ref="C207" r:id="rId386" xr:uid="{FB9D3554-4769-4615-A651-3DD036A32EC8}"/>
    <hyperlink ref="B209" r:id="rId387" display="https://community.secop.gov.co/Public/Tendering/OpportunityDetail/Index?noticeUID=CO1.NTC.9622648&amp;isFromPublicArea=True&amp;isModal=False" xr:uid="{C54F46C0-1EC1-4CA0-B20C-03DA427CA2C6}"/>
    <hyperlink ref="C209" r:id="rId388" xr:uid="{5D8F6AC3-ADD5-4824-9177-F2EED9E40634}"/>
    <hyperlink ref="B210" r:id="rId389" display="https://community.secop.gov.co/Public/Tendering/OpportunityDetail/Index?noticeUID=CO1.NTC.9629186&amp;isFromPublicArea=True&amp;isModal=False" xr:uid="{7BF05C2A-842B-4489-AFD1-EEF0E5E5B0DF}"/>
    <hyperlink ref="C210" r:id="rId390" xr:uid="{8E453549-4479-4E3F-B9F3-19E182022761}"/>
    <hyperlink ref="B211" r:id="rId391" display="https://community.secop.gov.co/Public/Tendering/OpportunityDetail/Index?noticeUID=CO1.NTC.9599068&amp;isFromPublicArea=True&amp;isModal=False" xr:uid="{A582D3C5-88A6-4CA8-B376-D4E9CD75034E}"/>
    <hyperlink ref="C211" r:id="rId392" xr:uid="{D3BCA9AE-DFDB-4ED1-9A84-7372C2A61CF8}"/>
    <hyperlink ref="B192" r:id="rId393" display="https://community.secop.gov.co/Public/Tendering/OpportunityDetail/Index?noticeUID=CO1.NTC.9658910&amp;isFromPublicArea=True&amp;isModal=False" xr:uid="{DB3FC9DA-3DEB-4312-ADEF-FD5EFA3EA5EA}"/>
    <hyperlink ref="C192" r:id="rId394" xr:uid="{1A1CFE61-00C4-429B-BB88-501A776F1B32}"/>
    <hyperlink ref="B193" r:id="rId395" display="https://community.secop.gov.co/Public/Tendering/OpportunityDetail/Index?noticeUID=CO1.NTC.9595246&amp;isFromPublicArea=True&amp;isModal=False" xr:uid="{B1E7DB3E-FD99-4C4F-A71E-1937AB4F0D25}"/>
    <hyperlink ref="C193" r:id="rId396" xr:uid="{09E2D7A6-603A-4EFF-9832-7F327C6FE30A}"/>
    <hyperlink ref="B212" r:id="rId397" display="https://community.secop.gov.co/Public/Tendering/OpportunityDetail/Index?noticeUID=CO1.NTC.9598876&amp;isFromPublicArea=True&amp;isModal=False" xr:uid="{50C401BC-F9A7-4C76-BECF-5F092C7879D1}"/>
    <hyperlink ref="C212" r:id="rId398" xr:uid="{05ACED18-AE67-44D9-93EF-EEACC0E816A2}"/>
    <hyperlink ref="B213" r:id="rId399" display="https://community.secop.gov.co/Public/Tendering/OpportunityDetail/Index?noticeUID=CO1.NTC.9628699&amp;isFromPublicArea=True&amp;isModal=False" xr:uid="{458CBF5E-19FA-492E-98A5-DB011B12798B}"/>
    <hyperlink ref="C213" r:id="rId400" xr:uid="{4386C301-4D9F-4217-87DA-4DC0C390816F}"/>
    <hyperlink ref="B214" r:id="rId401" display="https://community.secop.gov.co/Public/Tendering/OpportunityDetail/Index?noticeUID=CO1.NTC.9627573&amp;isFromPublicArea=True&amp;isModal=False" xr:uid="{A08D090F-0EBF-45D5-A46A-71DC35DA49F4}"/>
    <hyperlink ref="C214" r:id="rId402" xr:uid="{E2880FB6-C36A-4310-AA22-307A57A40A40}"/>
    <hyperlink ref="C215" r:id="rId403" xr:uid="{9049021D-46A7-456C-825C-8BE327EA02F5}"/>
    <hyperlink ref="B216" r:id="rId404" display="https://community.secop.gov.co/Public/Tendering/OpportunityDetail/Index?noticeUID=CO1.NTC.9606166&amp;isFromPublicArea=True&amp;isModal=False" xr:uid="{98CB6EE4-57C9-40FC-9B73-4B567B4B10D1}"/>
    <hyperlink ref="C216" r:id="rId405" xr:uid="{8714318A-C6EF-4DFF-A1AE-1E1FB4674421}"/>
    <hyperlink ref="B217" r:id="rId406" display="https://community.secop.gov.co/Public/Tendering/OpportunityDetail/Index?noticeUID=CO1.NTC.9658570&amp;isFromPublicArea=True&amp;isModal=False" xr:uid="{3130322F-01E4-4529-B84C-788F64C56384}"/>
    <hyperlink ref="C217" r:id="rId407" xr:uid="{7A254C6D-2F36-4984-A14A-627958CB13DC}"/>
    <hyperlink ref="B218" r:id="rId408" display="https://community.secop.gov.co/Public/Tendering/OpportunityDetail/Index?noticeUID=CO1.NTC.9624407&amp;isFromPublicArea=True&amp;isModal=False" xr:uid="{492DF286-6FD2-4C44-842B-97FCA08D6319}"/>
    <hyperlink ref="C218" r:id="rId409" xr:uid="{FA87F7E5-88B8-4EF3-B025-79A08D9836A3}"/>
    <hyperlink ref="B219" r:id="rId410" display="https://community.secop.gov.co/Public/Tendering/OpportunityDetail/Index?noticeUID=CO1.NTC.9646370&amp;isFromPublicArea=True&amp;isModal=False" xr:uid="{5C2361B1-14FC-412F-9B58-29E137E945A4}"/>
    <hyperlink ref="C219" r:id="rId411" xr:uid="{379DFC0B-3496-47F8-8C03-E07F9B8A52AE}"/>
    <hyperlink ref="B220" r:id="rId412" display="https://community.secop.gov.co/Public/Tendering/OpportunityDetail/Index?noticeUID=CO1.NTC.9624503&amp;isFromPublicArea=True&amp;isModal=False" xr:uid="{9292E3C8-4EED-4F51-8B63-7BF860EBADCB}"/>
    <hyperlink ref="C220" r:id="rId413" xr:uid="{621EDF6A-A138-4099-94B8-D3DFF60A13F2}"/>
    <hyperlink ref="B221" r:id="rId414" display="https://community.secop.gov.co/Public/Tendering/OpportunityDetail/Index?noticeUID=CO1.NTC.9626377&amp;isFromPublicArea=True&amp;isModal=False" xr:uid="{EFE86678-CF47-41DF-A914-A6C7D2567334}"/>
    <hyperlink ref="C221" r:id="rId415" xr:uid="{9F2F158E-98C2-4867-89DE-CB644500C3D7}"/>
    <hyperlink ref="B222" r:id="rId416" display="https://community.secop.gov.co/Public/Tendering/OpportunityDetail/Index?noticeUID=CO1.NTC.9639242&amp;isFromPublicArea=True&amp;isModal=False" xr:uid="{C3B1DF1F-2B9D-4C78-8E88-3087A0157624}"/>
    <hyperlink ref="C222" r:id="rId417" xr:uid="{AF4A226D-B258-4927-AA2D-ECCB3BDC6B24}"/>
    <hyperlink ref="B223" r:id="rId418" display="https://community.secop.gov.co/Public/Tendering/OpportunityDetail/Index?noticeUID=CO1.NTC.9622714&amp;isFromPublicArea=True&amp;isModal=False" xr:uid="{4C3D5FE4-410D-4243-9508-D562B9EFD358}"/>
    <hyperlink ref="C223" r:id="rId419" xr:uid="{6E8C0267-BB35-46DF-872A-1E270FC10688}"/>
    <hyperlink ref="B224" r:id="rId420" display="https://community.secop.gov.co/Public/Tendering/OpportunityDetail/Index?noticeUID=CO1.NTC.9669832&amp;isFromPublicArea=True&amp;isModal=False" xr:uid="{260EF4CE-5C7B-4EF8-94BA-C047AA5CF372}"/>
    <hyperlink ref="C224" r:id="rId421" xr:uid="{80A5219C-D9E8-434E-AC13-F8BA68C900E9}"/>
    <hyperlink ref="B225" r:id="rId422" display="https://community.secop.gov.co/Public/Tendering/OpportunityDetail/Index?noticeUID=CO1.NTC.9620048&amp;isFromPublicArea=True&amp;isModal=False" xr:uid="{86101FC7-D29C-4268-847A-514F36E9870F}"/>
    <hyperlink ref="C225" r:id="rId423" xr:uid="{67990625-DA7B-4948-A9E6-483AB6B32E7C}"/>
    <hyperlink ref="B226" r:id="rId424" display="https://community.secop.gov.co/Public/Tendering/OpportunityDetail/Index?noticeUID=CO1.NTC.9622828&amp;isFromPublicArea=True&amp;isModal=False" xr:uid="{89CCE145-B025-451D-BD85-36E7DB80268D}"/>
    <hyperlink ref="C226" r:id="rId425" xr:uid="{8026C720-D946-4096-BD6F-9D80815FCC9F}"/>
    <hyperlink ref="B227" r:id="rId426" display="https://community.secop.gov.co/Public/Tendering/OpportunityDetail/Index?noticeUID=CO1.NTC.9622727&amp;isFromPublicArea=True&amp;isModal=False" xr:uid="{5DD93921-788F-4015-98CB-3F7B126CBD3D}"/>
    <hyperlink ref="C227" r:id="rId427" xr:uid="{62829B10-F950-4696-9CD2-800271994DB1}"/>
    <hyperlink ref="B228" r:id="rId428" display="https://community.secop.gov.co/Public/Tendering/OpportunityDetail/Index?noticeUID=CO1.NTC.9628576&amp;isFromPublicArea=True&amp;isModal=False" xr:uid="{C4DF6F28-C3D4-438F-B9F1-D1EF3EDD5A7B}"/>
    <hyperlink ref="C228" r:id="rId429" xr:uid="{E46E8490-21D1-4B92-98D9-81D91A40B81C}"/>
    <hyperlink ref="B229" r:id="rId430" display="https://community.secop.gov.co/Public/Tendering/OpportunityDetail/Index?noticeUID=CO1.NTC.9694066&amp;isFromPublicArea=True&amp;isModal=False" xr:uid="{32959792-45A2-47F7-B11B-B296946A7267}"/>
    <hyperlink ref="C229" r:id="rId431" xr:uid="{1085A7E3-E420-475F-8CBF-928F6DFEAB11}"/>
    <hyperlink ref="B230" r:id="rId432" display="https://community.secop.gov.co/Public/Tendering/OpportunityDetail/Index?noticeUID=CO1.NTC.9624090&amp;isFromPublicArea=True&amp;isModal=False" xr:uid="{F064A0ED-CC89-49FB-BAF3-3E869EDDDEDD}"/>
    <hyperlink ref="C230" r:id="rId433" xr:uid="{5489CBE3-8894-4EDC-998C-935ED952F324}"/>
    <hyperlink ref="B232" r:id="rId434" display="https://community.secop.gov.co/Public/Tendering/OpportunityDetail/Index?noticeUID=CO1.NTC.9624161&amp;isFromPublicArea=True&amp;isModal=False" xr:uid="{6D7A53C0-D0A2-477F-9C0A-9414D3821E06}"/>
    <hyperlink ref="C232" r:id="rId435" xr:uid="{968981AF-CBB1-4BE4-8409-CAA01351BEFB}"/>
    <hyperlink ref="B233" r:id="rId436" display="https://community.secop.gov.co/Public/Tendering/OpportunityDetail/Index?noticeUID=CO1.NTC.9629519&amp;isFromPublicArea=True&amp;isModal=False" xr:uid="{D8BA3A63-D334-4C56-9906-C63D5E99835C}"/>
    <hyperlink ref="C233" r:id="rId437" xr:uid="{A68B4BA5-45E5-45BF-AF7D-147C62502092}"/>
    <hyperlink ref="B234" r:id="rId438" display="https://community.secop.gov.co/Public/Tendering/OpportunityDetail/Index?noticeUID=CO1.NTC.9664517&amp;isFromPublicArea=True&amp;isModal=False" xr:uid="{5EE0723A-4476-48DE-9FCD-3D9ED2524C19}"/>
    <hyperlink ref="C234" r:id="rId439" xr:uid="{DD95304B-5410-4ACA-86C8-770F54008C07}"/>
    <hyperlink ref="B235" r:id="rId440" display="https://community.secop.gov.co/Public/Tendering/OpportunityDetail/Index?noticeUID=CO1.NTC.9663465&amp;isFromPublicArea=True&amp;isModal=False" xr:uid="{D2B898DB-BE95-4C95-866A-F40759DA27E1}"/>
    <hyperlink ref="C235" r:id="rId441" xr:uid="{F197F1E8-5966-487F-965F-A25845766030}"/>
    <hyperlink ref="B236" r:id="rId442" display="https://community.secop.gov.co/Public/Tendering/OpportunityDetail/Index?noticeUID=CO1.NTC.9663487&amp;isFromPublicArea=True&amp;isModal=False" xr:uid="{203A572B-2286-4969-A520-75D8147DF5DA}"/>
    <hyperlink ref="C236" r:id="rId443" xr:uid="{F0588F01-2129-4ADF-B0D4-543F6A767122}"/>
    <hyperlink ref="B237" r:id="rId444" display="https://community.secop.gov.co/Public/Tendering/OpportunityDetail/Index?noticeUID=CO1.NTC.9675866&amp;isFromPublicArea=True&amp;isModal=False" xr:uid="{936E9500-136F-45D5-9ADF-D8F07F7823A8}"/>
    <hyperlink ref="C237" r:id="rId445" xr:uid="{9F27814D-6260-4C15-AE58-142794552F4F}"/>
    <hyperlink ref="C238" r:id="rId446" xr:uid="{D6EB6748-B6C5-417D-B148-7F4204AC0AD0}"/>
    <hyperlink ref="B239" r:id="rId447" display="https://community.secop.gov.co/Public/Tendering/OpportunityDetail/Index?noticeUID=CO1.NTC.9663271&amp;isFromPublicArea=True&amp;isModal=False" xr:uid="{F22D0A69-5E05-4F09-81E8-885690B678F2}"/>
    <hyperlink ref="C239" r:id="rId448" xr:uid="{0EFD1E9E-4A8D-4546-AEFC-E103CCFAF5C3}"/>
    <hyperlink ref="B240" r:id="rId449" display="https://community.secop.gov.co/Public/Tendering/OpportunityDetail/Index?noticeUID=CO1.NTC.9675913&amp;isFromPublicArea=True&amp;isModal=False" xr:uid="{658BB691-F429-4E31-BD44-3CA9DDA91574}"/>
    <hyperlink ref="C240" r:id="rId450" xr:uid="{10FD54F9-A0D1-49D6-A1B0-D7D2E4E81BAD}"/>
    <hyperlink ref="B241" r:id="rId451" display="https://community.secop.gov.co/Public/Tendering/OpportunityDetail/Index?noticeUID=CO1.NTC.9681779&amp;isFromPublicArea=True&amp;isModal=False" xr:uid="{91FBEE6D-C556-4BCC-ACB4-55ABCC41B6AB}"/>
    <hyperlink ref="C241" r:id="rId452" xr:uid="{03EDCBB2-66A5-41C0-AB0C-DB95F67588D7}"/>
    <hyperlink ref="B242" r:id="rId453" display="https://community.secop.gov.co/Public/Tendering/OpportunityDetail/Index?noticeUID=CO1.NTC.9659205&amp;isFromPublicArea=True&amp;isModal=False" xr:uid="{6791E813-7353-4E75-9DA9-247F0A66AFBB}"/>
    <hyperlink ref="C242" r:id="rId454" xr:uid="{CAFDCA37-A91E-454A-8E06-CD25952E8344}"/>
    <hyperlink ref="B243" r:id="rId455" display="https://community.secop.gov.co/Public/Tendering/OpportunityDetail/Index?noticeUID=CO1.NTC.9656604&amp;isFromPublicArea=True&amp;isModal=False" xr:uid="{E311901A-76C2-4CAB-B828-240734924DB7}"/>
    <hyperlink ref="C243" r:id="rId456" xr:uid="{0F0B3A16-DF3E-4735-8CA6-087446BBF3FB}"/>
    <hyperlink ref="B244" r:id="rId457" display="https://community.secop.gov.co/Public/Tendering/OpportunityDetail/Index?noticeUID=CO1.NTC.9657185&amp;isFromPublicArea=True&amp;isModal=False" xr:uid="{1353D681-2898-43CF-9774-9B042C6C1791}"/>
    <hyperlink ref="C244" r:id="rId458" xr:uid="{AA19A05A-422C-41EE-AF60-9125512125D0}"/>
    <hyperlink ref="B245" r:id="rId459" display="https://community.secop.gov.co/Public/Tendering/OpportunityDetail/Index?noticeUID=CO1.NTC.9663280&amp;isFromPublicArea=True&amp;isModal=False" xr:uid="{D8DBF234-CB1C-47DB-9C7D-2083E055A66C}"/>
    <hyperlink ref="C245" r:id="rId460" xr:uid="{7A022A49-0282-4E14-83B2-E11ED52435B0}"/>
    <hyperlink ref="C247" r:id="rId461" xr:uid="{D832C9A2-C6B5-4052-BB20-A03BB946A6F5}"/>
    <hyperlink ref="B248" r:id="rId462" display="https://community.secop.gov.co/Public/Tendering/OpportunityDetail/Index?noticeUID=CO1.NTC.9696894&amp;isFromPublicArea=True&amp;isModal=False" xr:uid="{1B95B371-7C82-4DD7-AA95-658BEE701F53}"/>
    <hyperlink ref="C248" r:id="rId463" xr:uid="{820E4E7D-10D4-4AAF-8DC3-BBF57B2DEBF7}"/>
    <hyperlink ref="B249" r:id="rId464" display="https://community.secop.gov.co/Public/Tendering/OpportunityDetail/Index?noticeUID=CO1.NTC.9664351&amp;isFromPublicArea=True&amp;isModal=False" xr:uid="{B837F77F-590E-49EA-8A6D-A05BFD18E4C2}"/>
    <hyperlink ref="C249" r:id="rId465" xr:uid="{5E16556D-FC26-4FBF-93D0-B5E47773E493}"/>
    <hyperlink ref="B250" r:id="rId466" display="https://community.secop.gov.co/Public/Tendering/OpportunityDetail/Index?noticeUID=CO1.NTC.9664514&amp;isFromPublicArea=True&amp;isModal=False" xr:uid="{26701A94-EA3C-4600-B16D-DECBC395BD98}"/>
    <hyperlink ref="C250" r:id="rId467" xr:uid="{D3884C5A-F091-4006-AF86-9B27D38EFBA2}"/>
    <hyperlink ref="C251" r:id="rId468" xr:uid="{45BD4774-07F3-4681-B913-6946783D17C6}"/>
    <hyperlink ref="B251" r:id="rId469" display="https://community.secop.gov.co/Public/Tendering/OpportunityDetail/Index?noticeUID=CO1.NTC.9675565&amp;isFromPublicArea=True&amp;isModal=False" xr:uid="{BA5B339B-472F-4521-834B-A02CF9797B4C}"/>
    <hyperlink ref="B252" r:id="rId470" display="https://community.secop.gov.co/Public/Tendering/OpportunityDetail/Index?noticeUID=CO1.NTC.9716869&amp;isFromPublicArea=True&amp;isModal=False" xr:uid="{8BFDB045-104D-4CF8-8917-E6A762458711}"/>
    <hyperlink ref="C252" r:id="rId471" xr:uid="{3E29E217-802C-4C7B-91BE-EA9CAB0BC9F9}"/>
    <hyperlink ref="B253" r:id="rId472" display="https://community.secop.gov.co/Public/Tendering/OpportunityDetail/Index?noticeUID=CO1.NTC.9709245&amp;isFromPublicArea=True&amp;isModal=False" xr:uid="{0A1A0099-21AB-42FB-9611-F5D5DB3A2AAD}"/>
    <hyperlink ref="C253" r:id="rId473" xr:uid="{20C98245-15D3-492C-8D8C-236454AE47D5}"/>
    <hyperlink ref="B255" r:id="rId474" display="https://community.secop.gov.co/Public/Tendering/OpportunityDetail/Index?noticeUID=CO1.NTC.9716097&amp;isFromPublicArea=True&amp;isModal=False" xr:uid="{3A331AAD-9156-4318-8C4E-DB8E6539FEC3}"/>
    <hyperlink ref="C255" r:id="rId475" xr:uid="{1CF2685E-6C9F-4CF2-A722-0A755F15C083}"/>
    <hyperlink ref="B257" r:id="rId476" display="https://community.secop.gov.co/Public/Tendering/OpportunityDetail/Index?noticeUID=CO1.NTC.9716860&amp;isFromPublicArea=True&amp;isModal=False" xr:uid="{AA8D8B64-6612-4AEF-BAAD-7641DD0516BF}"/>
    <hyperlink ref="C257" r:id="rId477" xr:uid="{04B481AA-3402-4845-B55B-F4C79EFDDBE0}"/>
    <hyperlink ref="B258" r:id="rId478" display="https://community.secop.gov.co/Public/Tendering/OpportunityDetail/Index?noticeUID=CO1.NTC.9729590&amp;isFromPublicArea=True&amp;isModal=False" xr:uid="{07F3D8B2-45F0-4D16-BE04-D3904D98634D}"/>
    <hyperlink ref="C258" r:id="rId479" xr:uid="{E3BF27DD-76AA-46B5-8575-E697C97257A0}"/>
    <hyperlink ref="B261" r:id="rId480" display="https://community.secop.gov.co/Public/Tendering/OpportunityDetail/Index?noticeUID=CO1.NTC.9728836&amp;isFromPublicArea=True&amp;isModal=False" xr:uid="{D19531AD-D153-4FC4-841A-D7BC994025E2}"/>
    <hyperlink ref="C261" r:id="rId481" xr:uid="{7BF4CD36-3F69-42EF-A9B4-435F011F3B80}"/>
    <hyperlink ref="B266" r:id="rId482" display="https://community.secop.gov.co/Public/Tendering/OpportunityDetail/Index?noticeUID=CO1.NTC.9716766&amp;isFromPublicArea=True&amp;isModal=False" xr:uid="{1A4B2169-A3A9-4364-9283-125E0DAC1ADB}"/>
    <hyperlink ref="C266" r:id="rId483" xr:uid="{DF035A03-0A2C-49DE-9560-ACAC6BCC6041}"/>
    <hyperlink ref="C268" r:id="rId484" xr:uid="{A0863368-178C-4C2C-9BE0-6929589AFC81}"/>
    <hyperlink ref="B268" r:id="rId485" display="https://community.secop.gov.co/Public/Tendering/OpportunityDetail/Index?noticeUID=CO1.NTC.9664776&amp;isFromPublicArea=True&amp;isModal=False" xr:uid="{2B1116E6-5FED-4F9E-B8C5-4A6BEF0D7C45}"/>
    <hyperlink ref="B270" r:id="rId486" display="https://community.secop.gov.co/Public/Tendering/OpportunityDetail/Index?noticeUID=CO1.NTC.9683936&amp;isFromPublicArea=True&amp;isModal=False" xr:uid="{7BA84ED9-D10E-4C4C-97A8-7E31AC61E8CA}"/>
    <hyperlink ref="C270" r:id="rId487" xr:uid="{5E38CE94-1269-4194-9050-C41829062D9B}"/>
    <hyperlink ref="B271" r:id="rId488" display="https://community.secop.gov.co/Public/Tendering/OpportunityDetail/Index?noticeUID=CO1.NTC.9716653&amp;isFromPublicArea=True&amp;isModal=False" xr:uid="{B7891EBC-80DF-4291-ABF4-D16FA28ACEF2}"/>
    <hyperlink ref="C271" r:id="rId489" xr:uid="{B8D565FA-8C79-4862-89CF-1A33A5248B14}"/>
    <hyperlink ref="B272" r:id="rId490" display="https://community.secop.gov.co/Public/Tendering/OpportunityDetail/Index?noticeUID=CO1.NTC.9683191&amp;isFromPublicArea=True&amp;isModal=False" xr:uid="{44E4763B-9FEF-4615-A217-1E93AA1F31F4}"/>
    <hyperlink ref="C272" r:id="rId491" xr:uid="{F39D2154-9354-47C0-9B04-2F9F68182E50}"/>
    <hyperlink ref="B273" r:id="rId492" display="https://community.secop.gov.co/Public/Tendering/OpportunityDetail/Index?noticeUID=CO1.NTC.9738596&amp;isFromPublicArea=True&amp;isModal=False" xr:uid="{6F43889B-DBFD-44F6-8E90-1C2787027D98}"/>
    <hyperlink ref="C273" r:id="rId493" xr:uid="{3D4268EA-6B0C-41B6-B87F-3327D8B94A46}"/>
    <hyperlink ref="B274" r:id="rId494" display="https://community.secop.gov.co/Public/Tendering/OpportunityDetail/Index?noticeUID=CO1.NTC.9717459&amp;isFromPublicArea=True&amp;isModal=False" xr:uid="{4D66B968-C8B9-4A83-90BC-B7A0710D3456}"/>
    <hyperlink ref="C274" r:id="rId495" xr:uid="{B531524D-335D-4F77-97D8-C87EA2CA1BF3}"/>
    <hyperlink ref="B275" r:id="rId496" display="https://community.secop.gov.co/Public/Tendering/OpportunityDetail/Index?noticeUID=CO1.NTC.9663625&amp;isFromPublicArea=True&amp;isModal=False" xr:uid="{219546DD-B2C1-4402-9283-D497623B5FD0}"/>
    <hyperlink ref="C275" r:id="rId497" xr:uid="{5D1A4759-664E-4476-8D61-98F3947ACB72}"/>
    <hyperlink ref="B276" r:id="rId498" display="https://community.secop.gov.co/Public/Tendering/OpportunityDetail/Index?noticeUID=CO1.NTC.9664290&amp;isFromPublicArea=True&amp;isModal=False" xr:uid="{7F2C8936-7A7D-4422-B634-668B9F11313E}"/>
    <hyperlink ref="C276" r:id="rId499" xr:uid="{0461D54D-2CB5-49B5-AAEB-AA822CB06C5A}"/>
    <hyperlink ref="B277" r:id="rId500" display="https://community.secop.gov.co/Public/Tendering/OpportunityDetail/Index?noticeUID=CO1.NTC.9717335&amp;isFromPublicArea=True&amp;isModal=False" xr:uid="{1A8951DD-14C9-42DC-B5EE-38758E33480E}"/>
    <hyperlink ref="C277" r:id="rId501" xr:uid="{F699A1CF-D322-4A01-B35A-7C279F258686}"/>
    <hyperlink ref="B278" r:id="rId502" display="https://community.secop.gov.co/Public/Tendering/OpportunityDetail/Index?noticeUID=CO1.NTC.9663242&amp;isFromPublicArea=True&amp;isModal=False" xr:uid="{F23C0F20-618E-4907-B870-F65DB651F801}"/>
    <hyperlink ref="C278" r:id="rId503" xr:uid="{59F4FA22-3DEA-4206-940B-8C695DC9CC1B}"/>
    <hyperlink ref="B279" r:id="rId504" display="https://community.secop.gov.co/Public/Tendering/OpportunityDetail/Index?noticeUID=CO1.NTC.9717338&amp;isFromPublicArea=True&amp;isModal=False" xr:uid="{FBD07DA5-449A-4DF5-BD20-D70B67BD7C2F}"/>
    <hyperlink ref="C279" r:id="rId505" xr:uid="{81EDA939-400C-4064-9CFE-5829164E1AD2}"/>
    <hyperlink ref="B282" r:id="rId506" display="https://community.secop.gov.co/Public/Tendering/OpportunityDetail/Index?noticeUID=CO1.NTC.9717454&amp;isFromPublicArea=True&amp;isModal=False" xr:uid="{AFEE660F-3F22-4913-BBE5-759599E00C3C}"/>
    <hyperlink ref="C282" r:id="rId507" xr:uid="{9C6FD3ED-FABA-41C7-ACE1-492F901843DA}"/>
    <hyperlink ref="B292" r:id="rId508" display="https://community.secop.gov.co/Public/Tendering/OpportunityDetail/Index?noticeUID=CO1.NTC.9745398&amp;isFromPublicArea=True&amp;isModal=False" xr:uid="{D0628D6C-D744-4779-ADFD-CD80D8167417}"/>
    <hyperlink ref="C292" r:id="rId509" xr:uid="{D42B7611-35DF-455D-919C-AEB6113E0553}"/>
    <hyperlink ref="B293" r:id="rId510" display="https://community.secop.gov.co/Public/Tendering/OpportunityDetail/Index?noticeUID=CO1.NTC.9675473&amp;isFromPublicArea=True&amp;isModal=False" xr:uid="{4FFC6B47-6FE4-4300-8268-2DC178136FAC}"/>
    <hyperlink ref="C293" r:id="rId511" xr:uid="{E930AC31-1976-4B9B-BC91-6948B4389714}"/>
    <hyperlink ref="B296" r:id="rId512" display="https://community.secop.gov.co/Public/Tendering/OpportunityDetail/Index?noticeUID=CO1.NTC.9709644&amp;isFromPublicArea=True&amp;isModal=False" xr:uid="{83B595FE-9554-476B-9118-96D0E4DEBACE}"/>
    <hyperlink ref="C296" r:id="rId513" xr:uid="{8E77F8F7-6F35-409F-9B0E-56F8B42C8BFE}"/>
    <hyperlink ref="B297" r:id="rId514" display="https://community.secop.gov.co/Public/Tendering/OpportunityDetail/Index?noticeUID=CO1.NTC.9719382&amp;isFromPublicArea=True&amp;isModal=False" xr:uid="{C41A098B-3903-4B3E-BCD2-A2505D5014BE}"/>
    <hyperlink ref="C297" r:id="rId515" xr:uid="{B8ACB082-B854-48EB-A368-A294CD2D1130}"/>
    <hyperlink ref="B302" r:id="rId516" display="https://community.secop.gov.co/Public/Tendering/OpportunityDetail/Index?noticeUID=CO1.NTC.9694167&amp;isFromPublicArea=True&amp;isModal=False" xr:uid="{F8F81DE6-9920-496F-B5D3-A225144EE394}"/>
    <hyperlink ref="C302" r:id="rId517" display="https://community.secop.gov.co/Public/Tendering/OpportunityDetail/Index?noticeUID=CO1.NTC.9694167&amp;isFromPublicArea=True&amp;isModal=Falsecommunity.secop.gov.co/Public/Tendering/OpportunityDetail/Index?noticeUID=CO1.NTC.9694167&amp;isFromPublicArea=True&amp;isModal=False" xr:uid="{72D3142C-2A9F-42F3-AB82-C475F6F38941}"/>
    <hyperlink ref="B303" r:id="rId518" display="https://community.secop.gov.co/Public/Tendering/OpportunityDetail/Index?noticeUID=CO1.NTC.9685610&amp;isFromPublicArea=True&amp;isModal=False" xr:uid="{9A88D5EC-EC3C-4128-8ACB-0E6E7F500F43}"/>
    <hyperlink ref="C303" r:id="rId519" xr:uid="{1DF21BE4-8457-4EE9-82F7-771F37136B4F}"/>
    <hyperlink ref="B305" r:id="rId520" display="https://community.secop.gov.co/Public/Tendering/OpportunityDetail/Index?noticeUID=CO1.NTC.9704220&amp;isFromPublicArea=True&amp;isModal=False" xr:uid="{A54FE5A4-4301-4B85-BB20-888E1E704369}"/>
    <hyperlink ref="C305" r:id="rId521" xr:uid="{93C3DCA4-512A-4CBB-8C7A-6EC0ABF19842}"/>
    <hyperlink ref="B306" r:id="rId522" display="https://community.secop.gov.co/Public/Tendering/OpportunityDetail/Index?noticeUID=CO1.NTC.9690842&amp;isFromPublicArea=True&amp;isModal=False" xr:uid="{D17C4454-B0D3-4C81-8507-59F84D4023DB}"/>
    <hyperlink ref="C306" r:id="rId523" xr:uid="{AE418A34-A160-459A-90A3-A2B94CB497FE}"/>
    <hyperlink ref="B307" r:id="rId524" display="https://community.secop.gov.co/Public/Tendering/OpportunityDetail/Index?noticeUID=CO1.NTC.9687180&amp;isFromPublicArea=True&amp;isModal=False" xr:uid="{372B2CE5-D76B-4812-8566-F8686E6DD42F}"/>
    <hyperlink ref="C307" r:id="rId525" xr:uid="{A14C85EF-7850-4325-8F78-E56F6D54DFD7}"/>
    <hyperlink ref="B308" r:id="rId526" display="https://community.secop.gov.co/Public/Tendering/OpportunityDetail/Index?noticeUID=CO1.NTC.9687184&amp;isFromPublicArea=True&amp;isModal=False" xr:uid="{FC100D7C-9198-4A89-8E16-BC61804BBF4B}"/>
    <hyperlink ref="C308" r:id="rId527" xr:uid="{ED33620A-FAF9-4A46-8533-9F0191C57ACD}"/>
    <hyperlink ref="B309" r:id="rId528" display="https://community.secop.gov.co/Public/Tendering/OpportunityDetail/Index?noticeUID=CO1.NTC.9687569&amp;isFromPublicArea=True&amp;isModal=False" xr:uid="{A6ECB3E9-D843-47EB-B22A-B25C2E0CEB03}"/>
    <hyperlink ref="C309" r:id="rId529" xr:uid="{5B131CCA-D4E5-4F92-B362-5C520CD5020C}"/>
    <hyperlink ref="B310" r:id="rId530" display="https://community.secop.gov.co/Public/Tendering/OpportunityDetail/Index?noticeUID=CO1.NTC.9687815&amp;isFromPublicArea=True&amp;isModal=False" xr:uid="{3FFB750F-58CA-4710-9246-5A831DC7C6BC}"/>
    <hyperlink ref="C310" r:id="rId531" xr:uid="{A70A9AD8-F3F6-4177-9A4E-E94BDCF47E5C}"/>
    <hyperlink ref="B311" r:id="rId532" display="https://community.secop.gov.co/Public/Tendering/OpportunityDetail/Index?noticeUID=CO1.NTC.9706939&amp;isFromPublicArea=True&amp;isModal=False" xr:uid="{ED514751-21C5-496D-AE38-79D573DF0C27}"/>
    <hyperlink ref="C311" r:id="rId533" xr:uid="{6D84AEEB-F141-4407-B5A5-8A051095D99E}"/>
    <hyperlink ref="B312" r:id="rId534" display="https://community.secop.gov.co/Public/Tendering/OpportunityDetail/Index?noticeUID=CO1.NTC.9707100&amp;isFromPublicArea=True&amp;isModal=False" xr:uid="{E32AD577-BE99-4DFB-89E3-AFA0CC349939}"/>
    <hyperlink ref="C312" r:id="rId535" xr:uid="{1C48BD48-D774-4EB3-86E0-BF80B7B344D3}"/>
    <hyperlink ref="B313" r:id="rId536" display="https://community.secop.gov.co/Public/Tendering/OpportunityDetail/Index?noticeUID=CO1.NTC.9705575&amp;isFromPublicArea=True&amp;isModal=False" xr:uid="{16A0281D-7A85-48F7-820A-27EBAF6D07BB}"/>
    <hyperlink ref="C313" r:id="rId537" xr:uid="{ACA1E6B0-1D6C-4599-B57E-11F28E956140}"/>
    <hyperlink ref="B314" r:id="rId538" display="https://community.secop.gov.co/Public/Tendering/OpportunityDetail/Index?noticeUID=CO1.NTC.9705278&amp;isFromPublicArea=True&amp;isModal=False" xr:uid="{CD400A82-0CB8-481E-8B4B-A49563FF733B}"/>
    <hyperlink ref="C314" r:id="rId539" xr:uid="{FB404E50-D106-4DE5-A242-D24FB37B15E6}"/>
    <hyperlink ref="B315" r:id="rId540" display="https://community.secop.gov.co/Public/Tendering/OpportunityDetail/Index?noticeUID=CO1.NTC.9705259&amp;isFromPublicArea=True&amp;isModal=False" xr:uid="{1C1D93B1-44DC-4C9E-BD5D-8FE854E8DAAC}"/>
    <hyperlink ref="C315" r:id="rId541" xr:uid="{B951E2CF-DD7E-4C4E-ACFF-390BC98F7F21}"/>
    <hyperlink ref="B316" r:id="rId542" display="https://community.secop.gov.co/Public/Tendering/OpportunityDetail/Index?noticeUID=CO1.NTC.9704513&amp;isFromPublicArea=True&amp;isModal=False" xr:uid="{98440877-B4F7-4393-B79E-52AC14F236A4}"/>
    <hyperlink ref="C316" r:id="rId543" xr:uid="{94FD17B5-BD52-4E0E-B7E5-D5B211091F4A}"/>
    <hyperlink ref="B317" r:id="rId544" display="https://community.secop.gov.co/Public/Tendering/OpportunityDetail/Index?noticeUID=CO1.NTC.9706964&amp;isFromPublicArea=True&amp;isModal=False" xr:uid="{28615986-5026-4AB5-A14B-09B418D63559}"/>
    <hyperlink ref="C317" r:id="rId545" xr:uid="{F6D926F8-95CD-4559-B4A2-2E4EF4293C2B}"/>
    <hyperlink ref="C151" r:id="rId546" xr:uid="{94FD6416-749F-4EEA-904A-4F5D0C3AAA60}"/>
    <hyperlink ref="C208" r:id="rId547" xr:uid="{F7005531-92D4-4703-8440-844454F458E4}"/>
    <hyperlink ref="B208" r:id="rId548" display="community.secop.gov.co/Public/Tendering/OpportunityDetail/Index?noticeUID=CO1.NTC.9740465&amp;isFromPublicArea=True&amp;isModal=False" xr:uid="{F0B60CED-0A73-4D25-9743-C7A0C8B3E3BA}"/>
    <hyperlink ref="B231" r:id="rId549" display="community.secop.gov.co/Public/Tendering/OpportunityDetail/Index?noticeUID=CO1.NTC.9742957&amp;isFromPublicArea=True&amp;isModal=False" xr:uid="{8D04BDA5-E393-42EB-9A45-D49D0BCA68A3}"/>
    <hyperlink ref="C231" r:id="rId550" xr:uid="{13ADF02B-C907-41FB-B510-49EF5D06F650}"/>
    <hyperlink ref="B246" r:id="rId551" display="community.secop.gov.co/Public/Tendering/OpportunityDetail/Index?noticeUID=CO1.NTC.9766328&amp;isFromPublicArea=True&amp;isModal=False" xr:uid="{80E25A59-4813-4AA1-9891-161328959854}"/>
    <hyperlink ref="C246" r:id="rId552" xr:uid="{6E7ED331-9F3C-4E11-A6CE-A39350C757AB}"/>
    <hyperlink ref="B254" r:id="rId553" display="community.secop.gov.co/Public/Tendering/OpportunityDetail/Index?noticeUID=CO1.NTC.9764412&amp;isFromPublicArea=True&amp;isModal=False" xr:uid="{74BF2BE0-21D9-4CC3-97FE-76840C9B3DF5}"/>
    <hyperlink ref="C254" r:id="rId554" xr:uid="{8847597F-4B60-4B8E-B18B-26621FDAD132}"/>
    <hyperlink ref="B263" r:id="rId555" display="https://community.secop.gov.co/Public/Tendering/OpportunityDetail/Index?noticeUID=CO1.NTC.9766094&amp;isFromPublicArea=True&amp;isModal=False" xr:uid="{792A30CA-EF8A-458E-AE31-56D2AA1FC163}"/>
    <hyperlink ref="C263" r:id="rId556" xr:uid="{3ECAB49D-12A0-4E35-BA88-C7BB02CC7C44}"/>
    <hyperlink ref="B264" r:id="rId557" display="https://community.secop.gov.co/Public/Tendering/OpportunityDetail/Index?noticeUID=CO1.NTC.9764333&amp;isFromPublicArea=True&amp;isModal=False" xr:uid="{FFCEE637-4000-4378-97E2-9F218BCBEBE2}"/>
    <hyperlink ref="C264" r:id="rId558" xr:uid="{B5247DA2-AFAE-44B0-A6F2-A96C6E6EF85A}"/>
    <hyperlink ref="B265" r:id="rId559" display="https://community.secop.gov.co/Public/Tendering/OpportunityDetail/Index?noticeUID=CO1.NTC.9765918&amp;isFromPublicArea=True&amp;isModal=False" xr:uid="{64C15876-353C-452C-B154-196EF2ABEBA0}"/>
    <hyperlink ref="C265" r:id="rId560" xr:uid="{DAF625F0-6073-4365-83F7-24525E9FE47B}"/>
    <hyperlink ref="B267" r:id="rId561" display="https://community.secop.gov.co/Public/Tendering/OpportunityDetail/Index?noticeUID=CO1.NTC.9766836&amp;isFromPublicArea=True&amp;isModal=False" xr:uid="{4261AA55-559C-4E36-915E-0F3B299FAD1E}"/>
    <hyperlink ref="C267" r:id="rId562" xr:uid="{DDB017FE-FCDF-45EA-AFEB-33A9743D90DF}"/>
    <hyperlink ref="B269" r:id="rId563" display="https://community.secop.gov.co/Public/Tendering/OpportunityDetail/Index?noticeUID=CO1.NTC.9766573&amp;isFromPublicArea=True&amp;isModal=False" xr:uid="{3150C95C-A904-4011-B9DE-A13BA5C38629}"/>
    <hyperlink ref="C269" r:id="rId564" xr:uid="{117D3F8B-C74C-4276-B40A-DF5C27C1C6C0}"/>
    <hyperlink ref="B280" r:id="rId565" display="https://community.secop.gov.co/Public/Tendering/OpportunityDetail/Index?noticeUID=CO1.NTC.9769471&amp;isFromPublicArea=True&amp;isModal=False" xr:uid="{CA81700E-618A-4894-9156-3A843B94858B}"/>
    <hyperlink ref="C280" r:id="rId566" xr:uid="{3C4516BB-44B4-460D-A185-A34F0C76139C}"/>
    <hyperlink ref="B281" r:id="rId567" display="https://community.secop.gov.co/Public/Tendering/OpportunityDetail/Index?noticeUID=CO1.NTC.9769376&amp;isFromPublicArea=True&amp;isModal=False" xr:uid="{E0C79A43-9352-48A8-A586-46C39F9EBEB4}"/>
    <hyperlink ref="C281" r:id="rId568" xr:uid="{73B78374-3D50-47B2-8042-D1B637AC06CD}"/>
    <hyperlink ref="B283" r:id="rId569" display="https://community.secop.gov.co/Public/Tendering/OpportunityDetail/Index?noticeUID=CO1.NTC.9769465&amp;isFromPublicArea=True&amp;isModal=False" xr:uid="{6C20A553-4863-4D55-BFDE-7D22FC8DA759}"/>
    <hyperlink ref="C283" r:id="rId570" xr:uid="{173B344C-B7A0-468C-BD35-ADA5011AD423}"/>
    <hyperlink ref="B284" r:id="rId571" display="https://community.secop.gov.co/Public/Tendering/OpportunityDetail/Index?noticeUID=CO1.NTC.9769448&amp;isFromPublicArea=True&amp;isModal=False" xr:uid="{6A947335-AB56-415D-B794-883137DF772B}"/>
    <hyperlink ref="C284" r:id="rId572" xr:uid="{FB104777-1806-4644-A115-02E3D135053A}"/>
    <hyperlink ref="B285" r:id="rId573" display="https://community.secop.gov.co/Public/Tendering/OpportunityDetail/Index?noticeUID=CO1.NTC.9769450&amp;isFromPublicArea=True&amp;isModal=False" xr:uid="{158F3FDC-69CD-4868-A679-F07ABF18F19F}"/>
    <hyperlink ref="C285" r:id="rId574" xr:uid="{8C5D7C68-F708-4D52-B356-1FD844103D1C}"/>
    <hyperlink ref="B286" r:id="rId575" display="https://community.secop.gov.co/Public/Tendering/OpportunityDetail/Index?noticeUID=CO1.NTC.9769459&amp;isFromPublicArea=True&amp;isModal=False" xr:uid="{00D8A7B0-2E49-4FB9-B2B8-EBDA49322540}"/>
    <hyperlink ref="C286" r:id="rId576" xr:uid="{0EF01759-556B-4896-85C8-21912E8C4B73}"/>
    <hyperlink ref="B287" r:id="rId577" display="https://community.secop.gov.co/Public/Tendering/OpportunityDetail/Index?noticeUID=CO1.NTC.9769462&amp;isFromPublicArea=True&amp;isModal=False" xr:uid="{69496923-598B-41D1-889B-D90D1A8628C2}"/>
    <hyperlink ref="B288" r:id="rId578" display="https://community.secop.gov.co/Public/Tendering/OpportunityDetail/Index?noticeUID=CO1.NTC.9769164&amp;isFromPublicArea=True&amp;isModal=False" xr:uid="{9C75D936-DA3C-4A96-A19F-0170B52751C6}"/>
    <hyperlink ref="C288" r:id="rId579" xr:uid="{7EEA94FE-3B70-4FB3-92DF-C3B482D1AD01}"/>
    <hyperlink ref="C287" r:id="rId580" xr:uid="{FE9B2345-3F3C-458B-9AA1-ABDF0E4AA7A1}"/>
    <hyperlink ref="B299" r:id="rId581" display="https://community.secop.gov.co/Public/Tendering/OpportunityDetail/Index?noticeUID=CO1.NTC.9771414&amp;isFromPublicArea=True&amp;isModal=False" xr:uid="{EA17F5EA-3973-4CAC-9D7E-4E0321F49640}"/>
    <hyperlink ref="C299" r:id="rId582" xr:uid="{207F1724-A87D-422B-8220-8F7120C65336}"/>
    <hyperlink ref="B300" r:id="rId583" display="https://community.secop.gov.co/Public/Tendering/OpportunityDetail/Index?noticeUID=CO1.NTC.9771418&amp;isFromPublicArea=True&amp;isModal=False" xr:uid="{6EFDC878-81DD-4323-B15D-45328ABE06A1}"/>
    <hyperlink ref="C300" r:id="rId584" xr:uid="{5DE316C7-0F28-4D91-913A-546E09ED792C}"/>
    <hyperlink ref="B301" r:id="rId585" display="https://community.secop.gov.co/Public/Tendering/OpportunityDetail/Index?noticeUID=CO1.NTC.9775488&amp;isFromPublicArea=True&amp;isModal=False" xr:uid="{9198DD20-DB48-4F9A-AA3A-49938FD706BF}"/>
    <hyperlink ref="C301" r:id="rId586" xr:uid="{0D3A9710-B61D-49CC-A3A8-CF2EFD31A17B}"/>
    <hyperlink ref="B304" r:id="rId587" display="https://community.secop.gov.co/Public/Tendering/OpportunityDetail/Index?noticeUID=CO1.NTC.9685339&amp;isFromPublicArea=True&amp;isModal=False" xr:uid="{51864335-C2D5-4199-BD96-ED86E8945C2F}"/>
    <hyperlink ref="C304" r:id="rId588" xr:uid="{126F4CA4-6136-4FD5-A583-75617C0A45C5}"/>
    <hyperlink ref="B319" r:id="rId589" display="https://community.secop.gov.co/Public/Tendering/OpportunityDetail/Index?noticeUID=CO1.NTC.9710001&amp;isFromPublicArea=True&amp;isModal=False" xr:uid="{18DC0A2B-768B-4CBE-BA99-4BB3A6C550EB}"/>
    <hyperlink ref="C319" r:id="rId590" xr:uid="{32265662-1146-407D-B91C-E7B741ED15DD}"/>
    <hyperlink ref="B320" r:id="rId591" display="https://community.secop.gov.co/Public/Tendering/OpportunityDetail/Index?noticeUID=CO1.NTC.9772531&amp;isFromPublicArea=True&amp;isModal=False" xr:uid="{DCF4088C-CFD4-418D-88EB-880E27287B2F}"/>
    <hyperlink ref="C320" r:id="rId592" xr:uid="{9D063F04-0E3F-4102-951D-ED4883C39CA9}"/>
    <hyperlink ref="B321" r:id="rId593" display="https://community.secop.gov.co/Public/Tendering/OpportunityDetail/Index?noticeUID=CO1.NTC.9716761&amp;isFromPublicArea=True&amp;isModal=False" xr:uid="{480029A1-7421-48E8-92EE-714D8B98417D}"/>
    <hyperlink ref="C321" r:id="rId594" xr:uid="{E7221222-CC7E-4FF2-AAE9-D02D47E52064}"/>
    <hyperlink ref="B322" r:id="rId595" display="https://community.secop.gov.co/Public/Tendering/OpportunityDetail/Index?noticeUID=CO1.NTC.9738948&amp;isFromPublicArea=True&amp;isModal=False" xr:uid="{ECA15541-D8B6-4EC1-BB9B-91DC1DE751CC}"/>
    <hyperlink ref="C322" r:id="rId596" xr:uid="{5764AADF-B7A7-4712-B66C-96917E6962A3}"/>
    <hyperlink ref="B323" r:id="rId597" display="https://community.secop.gov.co/Public/Tendering/OpportunityDetail/Index?noticeUID=CO1.NTC.9799115&amp;isFromPublicArea=True&amp;isModal=False" xr:uid="{8D1C122F-36AB-4D94-BE57-A8C7197558B3}"/>
    <hyperlink ref="C323" r:id="rId598" xr:uid="{CE506F3D-77A1-4C30-A7A9-CC4FBBAAC4A0}"/>
    <hyperlink ref="B324" r:id="rId599" display="https://community.secop.gov.co/Public/Tendering/OpportunityDetail/Index?noticeUID=CO1.NTC.9758320&amp;isFromPublicArea=True&amp;isModal=False" xr:uid="{5854BCD4-A563-4203-A893-FC16E2142226}"/>
    <hyperlink ref="C324" r:id="rId600" xr:uid="{032453CD-945B-4DBF-82FE-2D97E24E3758}"/>
    <hyperlink ref="B325" r:id="rId601" display="https://community.secop.gov.co/Public/Tendering/OpportunityDetail/Index?noticeUID=CO1.NTC.9763997&amp;isFromPublicArea=True&amp;isModal=False" xr:uid="{A8AD242C-8604-400C-A8AF-FAB83C01899F}"/>
    <hyperlink ref="C325" r:id="rId602" xr:uid="{B48416B8-ABD6-46E4-A411-31593B2BC98B}"/>
    <hyperlink ref="B326" r:id="rId603" display="https://community.secop.gov.co/Public/Tendering/OpportunityDetail/Index?noticeUID=CO1.NTC.9765988&amp;isFromPublicArea=True&amp;isModal=False" xr:uid="{22801EBF-6D9D-48D9-910B-9185C68157D3}"/>
    <hyperlink ref="C326" r:id="rId604" xr:uid="{633FB4E8-516A-4464-B81B-8A103A90CC1B}"/>
    <hyperlink ref="B327" r:id="rId605" display="https://community.secop.gov.co/Public/Tendering/OpportunityDetail/Index?noticeUID=CO1.NTC.9706317&amp;isFromPublicArea=True&amp;isModal=False" xr:uid="{6CFDE8DB-6FE2-459A-8EE8-EF3B5BA9F3F6}"/>
    <hyperlink ref="C327" r:id="rId606" xr:uid="{E09A7AE8-8F29-481D-9E51-2229649D71B5}"/>
    <hyperlink ref="B328" r:id="rId607" display="https://community.secop.gov.co/Public/Tendering/OpportunityDetail/Index?noticeUID=CO1.NTC.9707414&amp;isFromPublicArea=True&amp;isModal=False" xr:uid="{7E183A33-DBAA-4CDB-AB15-71F10B3F24F2}"/>
    <hyperlink ref="B329" r:id="rId608" display="https://community.secop.gov.co/Public/Tendering/OpportunityDetail/Index?noticeUID=CO1.NTC.9809394&amp;isFromPublicArea=True&amp;isModal=False" xr:uid="{25A7098A-50E6-4A4D-B89B-D92AAFA99CC3}"/>
    <hyperlink ref="C329" r:id="rId609" xr:uid="{66C018DD-7516-41D1-A412-1F58AFE04804}"/>
    <hyperlink ref="C328" r:id="rId610" xr:uid="{FFF08EC5-7FB0-4DE6-ADA8-11D4DA4449A8}"/>
    <hyperlink ref="B330" r:id="rId611" display="https://community.secop.gov.co/Public/Tendering/OpportunityDetail/Index?noticeUID=CO1.NTC.9771748&amp;isFromPublicArea=True&amp;isModal=False" xr:uid="{1E8ED85F-6C8D-41B3-A8E7-8FB586AB4B94}"/>
    <hyperlink ref="C330" r:id="rId612" xr:uid="{52575ECA-44CA-419C-9930-CD6825BAB772}"/>
    <hyperlink ref="B331" r:id="rId613" display="https://community.secop.gov.co/Public/Tendering/OpportunityDetail/Index?noticeUID=CO1.NTC.9810191&amp;isFromPublicArea=True&amp;isModal=False" xr:uid="{C47B320F-FAFF-4E1D-942D-2928B84BE9DD}"/>
    <hyperlink ref="C331" r:id="rId614" xr:uid="{7F982C86-6193-4313-8918-E78BE9D7A63C}"/>
    <hyperlink ref="B332" r:id="rId615" display="https://community.secop.gov.co/Public/Tendering/OpportunityDetail/Index?noticeUID=CO1.NTC.9809507&amp;isFromPublicArea=True&amp;isModal=False" xr:uid="{989D901F-322B-4F5D-895F-ED2C0AB89075}"/>
    <hyperlink ref="C332" r:id="rId616" xr:uid="{A64F9A90-0943-4E88-A508-4DE0A2603681}"/>
    <hyperlink ref="B333" r:id="rId617" display="https://community.secop.gov.co/Public/Tendering/OpportunityDetail/Index?noticeUID=CO1.NTC.9765878&amp;isFromPublicArea=True&amp;isModal=False" xr:uid="{20BBD074-1B4A-4B8D-9868-79C9EA22F968}"/>
    <hyperlink ref="C333" r:id="rId618" xr:uid="{1A8030B2-0620-4FAD-906D-6AAAFB604206}"/>
    <hyperlink ref="B334" r:id="rId619" display="https://community.secop.gov.co/Public/Tendering/OpportunityDetail/Index?noticeUID=CO1.NTC.9776460&amp;isFromPublicArea=True&amp;isModal=False" xr:uid="{62C3E2ED-B9D8-471A-9A74-C4C30AF62607}"/>
    <hyperlink ref="C334" r:id="rId620" xr:uid="{A76DF8BD-2FCA-4D4A-B28F-0CC62365F187}"/>
    <hyperlink ref="B335" r:id="rId621" display="https://community.secop.gov.co/Public/Tendering/OpportunityDetail/Index?noticeUID=CO1.NTC.9766168&amp;isFromPublicArea=True&amp;isModal=False" xr:uid="{231EC435-EF0C-4C8E-90AA-CE7FD417F3E1}"/>
    <hyperlink ref="C335" r:id="rId622" xr:uid="{842E21EF-2A79-4A4A-959E-4D637499E28E}"/>
    <hyperlink ref="B337" r:id="rId623" display="https://community.secop.gov.co/Public/Tendering/OpportunityDetail/Index?noticeUID=CO1.NTC.9745810&amp;isFromPublicArea=True&amp;isModal=False" xr:uid="{59F68298-9676-436A-8CD4-64542E86D6A0}"/>
    <hyperlink ref="C337" r:id="rId624" xr:uid="{82262420-DE37-474A-A85B-BE88751DF5BA}"/>
    <hyperlink ref="B338" r:id="rId625" display="https://community.secop.gov.co/Public/Tendering/OpportunityDetail/Index?noticeUID=CO1.NTC.9745391&amp;isFromPublicArea=True&amp;isModal=False" xr:uid="{216F618D-8C63-4F7C-A03C-EFF166DFFD33}"/>
    <hyperlink ref="C338" r:id="rId626" xr:uid="{184DA9A9-52DD-43E9-B91C-CE2207E88EC6}"/>
    <hyperlink ref="B339" r:id="rId627" display="https://community.secop.gov.co/Public/Tendering/OpportunityDetail/Index?noticeUID=CO1.NTC.9738657&amp;isFromPublicArea=True&amp;isModal=False" xr:uid="{A64DB3A9-30F3-4B7A-8872-A344C80F4CE5}"/>
    <hyperlink ref="C339" r:id="rId628" xr:uid="{C01262EF-8CF4-4E7D-AA55-3F4C7E95C7DC}"/>
    <hyperlink ref="B340" r:id="rId629" display="https://community.secop.gov.co/Public/Tendering/OpportunityDetail/Index?noticeUID=CO1.NTC.9745804&amp;isFromPublicArea=True&amp;isModal=False" xr:uid="{23697E4D-7F6A-4219-816B-A7F818225DEE}"/>
    <hyperlink ref="C340" r:id="rId630" xr:uid="{3B3ED7A4-AD12-4532-8391-785F07E0D49D}"/>
    <hyperlink ref="B341" r:id="rId631" display="https://community.secop.gov.co/Public/Tendering/OpportunityDetail/Index?noticeUID=CO1.NTC.9755863&amp;isFromPublicArea=True&amp;isModal=False" xr:uid="{6DEBDF64-93D1-40B8-89AD-98CB5650592C}"/>
    <hyperlink ref="C341" r:id="rId632" xr:uid="{FDD92C9C-19CB-461C-8ED6-2501E1FE2525}"/>
    <hyperlink ref="B342" r:id="rId633" display="https://community.secop.gov.co/Public/Tendering/OpportunityDetail/Index?noticeUID=CO1.NTC.9755857&amp;isFromPublicArea=True&amp;isModal=False" xr:uid="{9626F96F-E5F0-49AD-83E7-0545D487AC0D}"/>
    <hyperlink ref="C342" r:id="rId634" xr:uid="{48D364E8-5100-498A-842D-31950C88C11C}"/>
    <hyperlink ref="B344" r:id="rId635" display="https://community.secop.gov.co/Public/Tendering/OpportunityDetail/Index?noticeUID=CO1.NTC.9751537&amp;isFromPublicArea=True&amp;isModal=False" xr:uid="{903B4088-E3DF-4D4B-A01B-F7D32EC6B16E}"/>
    <hyperlink ref="C344" r:id="rId636" xr:uid="{7259CC7D-CF8F-43B8-BA62-E5469D289B61}"/>
    <hyperlink ref="B345" r:id="rId637" display="https://community.secop.gov.co/Public/Tendering/OpportunityDetail/Index?noticeUID=CO1.NTC.9716868&amp;isFromPublicArea=True&amp;isModal=False" xr:uid="{DBDE3C81-1604-4DF0-A2E0-542DF498EBD4}"/>
    <hyperlink ref="C345" r:id="rId638" xr:uid="{6726EA6B-EDD9-4090-94AA-77145AC94184}"/>
    <hyperlink ref="B346" r:id="rId639" display="https://community.secop.gov.co/Public/Tendering/OpportunityDetail/Index?noticeUID=CO1.NTC.9751449&amp;isFromPublicArea=True&amp;isModal=False" xr:uid="{EA2BF576-9ADD-4193-80F3-321804423363}"/>
    <hyperlink ref="C346" r:id="rId640" xr:uid="{40FCEA7B-3518-4547-B732-2C07522D9DDB}"/>
    <hyperlink ref="B347" r:id="rId641" display="https://community.secop.gov.co/Public/Tendering/OpportunityDetail/Index?noticeUID=CO1.NTC.9745750&amp;isFromPublicArea=True&amp;isModal=False" xr:uid="{A9BC7CB6-7395-4C91-895B-EC3EFF1AE8F0}"/>
    <hyperlink ref="C347" r:id="rId642" xr:uid="{BC880DA4-3F0A-4993-ACA4-B78C626AF74C}"/>
    <hyperlink ref="B348" r:id="rId643" display="https://community.secop.gov.co/Public/Tendering/OpportunityDetail/Index?noticeUID=CO1.NTC.9745559&amp;isFromPublicArea=True&amp;isModal=False" xr:uid="{D7FBFD89-661D-45E3-941C-6B98843E6191}"/>
    <hyperlink ref="C348" r:id="rId644" xr:uid="{B0441619-0848-4DA9-A28E-07160864F0B2}"/>
    <hyperlink ref="B349" r:id="rId645" display="https://community.secop.gov.co/Public/Tendering/OpportunityDetail/Index?noticeUID=CO1.NTC.9746189&amp;isFromPublicArea=True&amp;isModal=False" xr:uid="{0647DB75-2C24-4FF8-BAFD-92DCDABEB31F}"/>
    <hyperlink ref="C349" r:id="rId646" xr:uid="{707CB0B8-C360-41D6-83E6-CCCD300BAAF2}"/>
    <hyperlink ref="B351" r:id="rId647" display="https://community.secop.gov.co/Public/Tendering/OpportunityDetail/Index?noticeUID=CO1.NTC.9758325&amp;isFromPublicArea=True&amp;isModal=False" xr:uid="{CBA897C5-CFA7-4C4E-B36A-0019953A985D}"/>
    <hyperlink ref="C351" r:id="rId648" xr:uid="{4E15900F-980F-492A-8138-CA883CD239DD}"/>
    <hyperlink ref="B352" r:id="rId649" display="https://community.secop.gov.co/Public/Tendering/OpportunityDetail/Index?noticeUID=CO1.NTC.9746433&amp;isFromPublicArea=True&amp;isModal=False" xr:uid="{DF0269FF-4F61-4954-BC23-C039CB39CFE6}"/>
    <hyperlink ref="C352" r:id="rId650" xr:uid="{13FAC73D-1279-447C-9E1C-E968CFD1C624}"/>
    <hyperlink ref="B353" r:id="rId651" display="https://community.secop.gov.co/Public/Tendering/OpportunityDetail/Index?noticeUID=CO1.NTC.9766181&amp;isFromPublicArea=True&amp;isModal=False" xr:uid="{D05CD048-43C1-4D04-87F1-9FD5DC2EAC0A}"/>
    <hyperlink ref="C353" r:id="rId652" xr:uid="{BCA19273-BB32-4FB6-BE1A-A5B616F526A9}"/>
    <hyperlink ref="B354" r:id="rId653" display="https://community.secop.gov.co/Public/Tendering/OpportunityDetail/Index?noticeUID=CO1.NTC.9807444&amp;isFromPublicArea=True&amp;isModal=False" xr:uid="{C32C82C9-64F5-4D2B-9D8B-62FF175F4968}"/>
    <hyperlink ref="C354" r:id="rId654" xr:uid="{FEBD86AD-DE5D-46C5-9870-D142EEC71AB8}"/>
    <hyperlink ref="B355" r:id="rId655" display="https://community.secop.gov.co/Public/Tendering/OpportunityDetail/Index?noticeUID=CO1.NTC.9775612&amp;isFromPublicArea=True&amp;isModal=False" xr:uid="{1685F75B-0AE8-47CA-BBC6-55F3C5927436}"/>
    <hyperlink ref="C355" r:id="rId656" xr:uid="{7B282AE2-C588-4FDC-B4AC-EF59645C60FA}"/>
    <hyperlink ref="B356" r:id="rId657" display="https://community.secop.gov.co/Public/Tendering/OpportunityDetail/Index?noticeUID=CO1.NTC.9764421&amp;isFromPublicArea=True&amp;isModal=False" xr:uid="{753B32C1-1077-4E1F-9DDC-C66D48710EC5}"/>
    <hyperlink ref="C356" r:id="rId658" xr:uid="{5159C108-E64F-47EB-88F5-43DB6D8133B3}"/>
    <hyperlink ref="B357" r:id="rId659" display="https://community.secop.gov.co/Public/Tendering/OpportunityDetail/Index?noticeUID=CO1.NTC.9758601&amp;isFromPublicArea=True&amp;isModal=False" xr:uid="{307E80AE-5EDF-423E-84B4-56C9FD78E3BF}"/>
    <hyperlink ref="C357" r:id="rId660" xr:uid="{703466DC-007C-4522-8D1C-2B3B9F0A3FDD}"/>
    <hyperlink ref="B358" r:id="rId661" display="https://community.secop.gov.co/Public/Tendering/OpportunityDetail/Index?noticeUID=CO1.NTC.9755772&amp;isFromPublicArea=True&amp;isModal=False" xr:uid="{91F0B3E2-6D18-4424-A761-B4CE62110F8D}"/>
    <hyperlink ref="C358" r:id="rId662" xr:uid="{8D976260-5D39-4017-9025-ADE6D4DCF26C}"/>
    <hyperlink ref="B359" r:id="rId663" display="https://community.secop.gov.co/Public/Tendering/OpportunityDetail/Index?noticeUID=CO1.NTC.9755875&amp;isFromPublicArea=True&amp;isModal=False" xr:uid="{359DAEAE-21A6-4CF2-B8DE-30655FEB6E96}"/>
    <hyperlink ref="C359" r:id="rId664" xr:uid="{78887E24-3E73-42CA-BEAF-F3E313FB46FC}"/>
    <hyperlink ref="B360" r:id="rId665" display="https://community.secop.gov.co/Public/Tendering/OpportunityDetail/Index?noticeUID=CO1.NTC.9765749&amp;isFromPublicArea=True&amp;isModal=False" xr:uid="{628D1644-AF3B-49B4-BA11-29327DF1B1D2}"/>
    <hyperlink ref="C360" r:id="rId666" xr:uid="{D3AAB8B6-AEDD-4C1F-8301-02920090D462}"/>
    <hyperlink ref="B362" r:id="rId667" display="https://community.secop.gov.co/Public/Tendering/OpportunityDetail/Index?noticeUID=CO1.NTC.9803508&amp;isFromPublicArea=True&amp;isModal=False" xr:uid="{74F7FA29-D7DD-427E-8620-79701E1DB5BC}"/>
    <hyperlink ref="C362" r:id="rId668" display="https://Ccommunity.secop.gov.co/Public/Tendering/OpportunityDetail/Index?noticeUID=CO1.NTC.9803508&amp;isFromPublicArea=True&amp;isModal=Falsecommunity.secop.gov.co/Public/Tendering/OpportunityDetail/Index?noticeUID=CO1.NTC.9803508&amp;isFromPublicArea=True&amp;isModal=False" xr:uid="{C784BD0D-3702-4E3E-903F-D115F0D30BA2}"/>
    <hyperlink ref="B363" r:id="rId669" display="https://community.secop.gov.co/Public/Tendering/OpportunityDetail/Index?noticeUID=CO1.NTC.9767620&amp;isFromPublicArea=True&amp;isModal=False" xr:uid="{DCECC8B8-A815-4887-ACF6-D671BA7A88EC}"/>
    <hyperlink ref="C363" r:id="rId670" display="https://community.secop.gov.co/Public/Tendering/OpportunityDetail/Index?noticeUID=CO1.NTC.9767620&amp;isFromPublicArea=True&amp;isModal=Falsecommunity.secop.gov.co/Public/Tendering/OpportunityDetail/Index?noticeUID=CO1.NTC.9767620&amp;isFromPublicArea=True&amp;isModal=False" xr:uid="{CC1483FC-5458-4F1A-A8E7-DBC18A7A4FD4}"/>
    <hyperlink ref="B364" r:id="rId671" display="https://community.secop.gov.co/Public/Tendering/OpportunityDetail/Index?noticeUID=CO1.NTC.9771250&amp;isFromPublicArea=True&amp;isModal=False" xr:uid="{FC2A7584-E303-4FE7-9BC4-1603D54D0891}"/>
    <hyperlink ref="C364" r:id="rId672" xr:uid="{933C2D24-E0C3-454E-8F29-147759B9D9E9}"/>
    <hyperlink ref="B365" r:id="rId673" display="https://community.secop.gov.co/Public/Tendering/OpportunityDetail/Index?noticeUID=CO1.NTC.9772601&amp;isFromPublicArea=True&amp;isModal=False" xr:uid="{F65FEDC4-351C-4D1A-8DEA-F8954FB22CAD}"/>
    <hyperlink ref="C365" r:id="rId674" xr:uid="{20199BED-FBF7-47D3-B7EE-B8896DB36225}"/>
    <hyperlink ref="B366" r:id="rId675" display="https://community.secop.gov.co/Public/Tendering/OpportunityDetail/Index?noticeUID=CO1.NTC.9809402&amp;isFromPublicArea=True&amp;isModal=False" xr:uid="{CD8CE77C-6CD1-4F16-8958-C5A41DF2A398}"/>
    <hyperlink ref="C366" r:id="rId676" xr:uid="{3C314B51-AB6B-476E-96E4-01B85D8DE729}"/>
    <hyperlink ref="B367" r:id="rId677" display="https://community.secop.gov.co/Public/Tendering/OpportunityDetail/Index?noticeUID=CO1.NTC.9796612&amp;isFromPublicArea=True&amp;isModal=False" xr:uid="{B5337DAD-6680-46EF-849D-6812E9BFCD8A}"/>
    <hyperlink ref="C367" r:id="rId678" display="https://community.secop.gov.co/Public/Tendering/OpportunityDetail/Index?noticeUID=CO1.NTC.9796612&amp;isFromPublicArea=True&amp;isModal=False" xr:uid="{DC21EBD8-90AF-49B3-B4AB-63D3C2066475}"/>
    <hyperlink ref="B368" r:id="rId679" display="https://community.secop.gov.co/Public/Tendering/OpportunityDetail/Index?noticeUID=CO1.NTC.9796650&amp;isFromPublicArea=True&amp;isModal=False" xr:uid="{CF79EEF8-A27B-4B52-9945-43663DA61482}"/>
    <hyperlink ref="C368" r:id="rId680" display="https://community.secop.gov.co/Public/Tendering/OpportunityDetail/Index?noticeUID=CO1.NTC.9796650&amp;isFromPublicArea=True&amp;isModal=False" xr:uid="{4C274B15-E8BF-41A3-B67B-212EE9F5CCC2}"/>
    <hyperlink ref="B369" r:id="rId681" display="https://community.secop.gov.co/Public/Tendering/OpportunityDetail/Index?noticeUID=CO1.NTC.9807185&amp;isFromPublicArea=True&amp;isModal=False" xr:uid="{DCFDED61-5E02-46EF-A867-9C47E3DCD65D}"/>
    <hyperlink ref="C369" r:id="rId682" display="https://community.secop.gov.co/Public/Tendering/OpportunityDetail/Index?noticeUID=CO1.NTC.9807185&amp;isFromPublicArea=True&amp;isModal=False" xr:uid="{E885DFB5-3BAC-43EA-B63C-0375149F3206}"/>
    <hyperlink ref="C370" r:id="rId683" display="https://community.secop.gov.co/Public/Tendering/OpportunityDetail/Index?noticeUID=CO1.NTC.9796075&amp;isFromPublicArea=True&amp;isModal=False" xr:uid="{9EE8DEE0-B368-42C5-88A6-5B89365FCF17}"/>
    <hyperlink ref="B371" r:id="rId684" display="https://community.secop.gov.co/Public/Tendering/OpportunityDetail/Index?noticeUID=CO1.NTC.9771038&amp;isFromPublicArea=True&amp;isModal=False" xr:uid="{09A8FA8C-BAAC-4E72-828D-919F5FD03D31}"/>
    <hyperlink ref="C371" r:id="rId685" display="https://community.secop.gov.co/Public/Tendering/OpportunityDetail/Index?noticeUID=CO1.NTC.9771038&amp;isFromPublicArea=True&amp;isModal=False" xr:uid="{521435A2-DDEA-496B-8DE1-056A6FCB6416}"/>
    <hyperlink ref="B372" r:id="rId686" display="https://community.secop.gov.co/Public/Tendering/OpportunityDetail/Index?noticeUID=CO1.NTC.9768137&amp;isFromPublicArea=True&amp;isModal=False" xr:uid="{050DB243-5465-415E-996D-5C205A1CD2EB}"/>
    <hyperlink ref="C372" r:id="rId687" display="https://community.secop.gov.co/Public/Tendering/OpportunityDetail/Index?noticeUID=CO1.NTC.9768137&amp;isFromPublicArea=True&amp;isModal=False" xr:uid="{F0F2A1D4-E938-450E-BE0E-9B5514F8F869}"/>
    <hyperlink ref="B373" r:id="rId688" display="https://community.secop.gov.co/Public/Tendering/OpportunityDetail/Index?noticeUID=CO1.NTC.9768219&amp;isFromPublicArea=True&amp;isModal=False" xr:uid="{040E02A2-8077-4658-ABF1-10194EEBF50A}"/>
    <hyperlink ref="C373" r:id="rId689" display="https://community.secop.gov.co/Public/Tendering/OpportunityDetail/Index?noticeUID=CO1.NTC.9768219&amp;isFromPublicArea=True&amp;isModal=False" xr:uid="{F34AFB1F-074C-41FE-B910-CE03435E7850}"/>
    <hyperlink ref="B374" r:id="rId690" display="https://community.secop.gov.co/Public/Tendering/OpportunityDetail/Index?noticeUID=CO1.NTC.9765758&amp;isFromPublicArea=True&amp;isModal=False" xr:uid="{BA613FBA-FA5F-4DF7-A82A-2D027C3F2284}"/>
    <hyperlink ref="C374" r:id="rId691" display="https://community.secop.gov.co/Public/Tendering/OpportunityDetail/Index?noticeUID=CO1.NTC.9765758&amp;isFromPublicArea=True&amp;isModal=False" xr:uid="{D448973B-7870-4F42-B310-4C19F5DF8D7D}"/>
    <hyperlink ref="B375" r:id="rId692" display="https://community.secop.gov.co/Public/Tendering/OpportunityDetail/Index?noticeUID=CO1.NTC.9766017&amp;isFromPublicArea=True&amp;isModal=False" xr:uid="{FB0F8540-C206-4960-97E8-9BDDB86E1FF2}"/>
    <hyperlink ref="C375" r:id="rId693" display="https://community.secop.gov.co/Public/Tendering/OpportunityDetail/Index?noticeUID=CO1.NTC.9766017&amp;isFromPublicArea=True&amp;isModal=False" xr:uid="{1D07C3A5-DB6E-46EA-B358-9375A057204E}"/>
    <hyperlink ref="B376" r:id="rId694" display="https://community.secop.gov.co/Public/Tendering/OpportunityDetail/Index?noticeUID=CO1.NTC.9765928&amp;isFromPublicArea=True&amp;isModal=False" xr:uid="{9FA5B38F-F06E-4064-B5E7-8452481C7E1C}"/>
    <hyperlink ref="C376" r:id="rId695" display="https://community.secop.gov.co/Public/Tendering/OpportunityDetail/Index?noticeUID=CO1.NTC.9765928&amp;isFromPublicArea=True&amp;isModal=False" xr:uid="{26EA32FE-325C-43AE-AA15-F8FC44F50FD5}"/>
    <hyperlink ref="B377" r:id="rId696" display="https://community.secop.gov.co/Public/Tendering/OpportunityDetail/Index?noticeUID=CO1.NTC.9765885&amp;isFromPublicArea=True&amp;isModal=False" xr:uid="{35BA405E-91AB-4D41-9A74-28E33EB5C3D9}"/>
    <hyperlink ref="C377" r:id="rId697" display="https://community.secop.gov.co/Public/Tendering/OpportunityDetail/Index?noticeUID=CO1.NTC.9765885&amp;isFromPublicArea=True&amp;isModal=False" xr:uid="{20518119-848C-4FFA-ACA8-14BD181502E4}"/>
    <hyperlink ref="B378" r:id="rId698" display="https://community.secop.gov.co/Public/Tendering/OpportunityDetail/Index?noticeUID=CO1.NTC.9767775&amp;isFromPublicArea=True&amp;isModal=False" xr:uid="{9467EBD1-72BA-4EAB-81C5-9F04EC08AF8C}"/>
    <hyperlink ref="C378" r:id="rId699" display="https://community.secop.gov.co/Public/Tendering/OpportunityDetail/Index?noticeUID=CO1.NTC.9767775&amp;isFromPublicArea=True&amp;isModal=False" xr:uid="{9D454B7D-5755-4ED7-B797-914418DC3697}"/>
    <hyperlink ref="B379" r:id="rId700" display="https://community.secop.gov.co/Public/Tendering/OpportunityDetail/Index?noticeUID=CO1.NTC.9769174&amp;isFromPublicArea=True&amp;isModal=False" xr:uid="{B1B92DA8-77F8-483B-89D8-2BE63C64E813}"/>
    <hyperlink ref="C379" r:id="rId701" display="https://community.secop.gov.co/Public/Tendering/OpportunityDetail/Index?noticeUID=CO1.NTC.9769174&amp;isFromPublicArea=True&amp;isModal=False" xr:uid="{B3399665-4C83-4AB3-898F-D12E8DA3245B}"/>
    <hyperlink ref="B380" r:id="rId702" display="https://community.secop.gov.co/Public/Tendering/OpportunityDetail/Index?noticeUID=CO1.NTC.9775470&amp;isFromPublicArea=True&amp;isModal=False" xr:uid="{0C894E99-5268-4E9C-A404-6FC3FDA8255D}"/>
    <hyperlink ref="C380" r:id="rId703" display="https://community.secop.gov.co/Public/Tendering/OpportunityDetail/Index?noticeUID=CO1.NTC.9775470&amp;isFromPublicArea=True&amp;isModal=False" xr:uid="{E5DD1D8B-D5C7-49BE-8004-B20EECB35BCF}"/>
    <hyperlink ref="B381" r:id="rId704" display="https://community.secop.gov.co/Public/Tendering/OpportunityDetail/Index?noticeUID=CO1.NTC.9775623&amp;isFromPublicArea=True&amp;isModal=False" xr:uid="{C3D5731A-0D21-44F3-BA0D-297B01CCEAF6}"/>
    <hyperlink ref="C381" r:id="rId705" display="https://community.secop.gov.co/Public/Tendering/OpportunityDetail/Index?noticeUID=CO1.NTC.9775623&amp;isFromPublicArea=True&amp;isModal=False" xr:uid="{BA28C0E8-64C1-44C0-9FDA-98AB2A18FEDA}"/>
    <hyperlink ref="B382" r:id="rId706" display="https://community.secop.gov.co/Public/Tendering/OpportunityDetail/Index?noticeUID=CO1.NTC.9776200&amp;isFromPublicArea=True&amp;isModal=False" xr:uid="{06048328-1024-47C6-B1BB-364993CE6C07}"/>
    <hyperlink ref="C382" r:id="rId707" display="https://community.secop.gov.co/Public/Tendering/OpportunityDetail/Index?noticeUID=CO1.NTC.9776200&amp;isFromPublicArea=True&amp;isModal=False" xr:uid="{EEF950AB-FE44-4B0F-BF38-1D03AC057B96}"/>
    <hyperlink ref="B383" r:id="rId708" display="https://community.secop.gov.co/Public/Tendering/OpportunityDetail/Index?noticeUID=CO1.NTC.9775558&amp;isFromPublicArea=True&amp;isModal=False" xr:uid="{BA48DF44-E60A-4C5D-91E6-0105886C03A8}"/>
    <hyperlink ref="C383" r:id="rId709" display="https://community.secop.gov.co/Public/Tendering/OpportunityDetail/Index?noticeUID=CO1.NTC.9775558&amp;isFromPublicArea=True&amp;isModal=False" xr:uid="{487BA58D-FDFA-4A43-80C7-C51D0934D5A2}"/>
    <hyperlink ref="B384" r:id="rId710" display="https://community.secop.gov.co/Public/Tendering/OpportunityDetail/Index?noticeUID=CO1.NTC.9776458&amp;isFromPublicArea=True&amp;isModal=False" xr:uid="{3DB10BE6-8172-44C6-9E61-D98836DEBBAA}"/>
    <hyperlink ref="C384" r:id="rId711" display="https://community.secop.gov.co/Public/Tendering/OpportunityDetail/Index?noticeUID=CO1.NTC.9776458&amp;isFromPublicArea=True&amp;isModal=False" xr:uid="{5263DB27-A1E7-486B-976B-607C6FC3EB00}"/>
    <hyperlink ref="B385" r:id="rId712" display="https://community.secop.gov.co/Public/Tendering/OpportunityDetail/Index?noticeUID=CO1.NTC.9834661&amp;isFromPublicArea=True&amp;isModal=False" xr:uid="{5EB4F1CD-1D8D-45C8-9E5C-7119A6145884}"/>
    <hyperlink ref="C385" r:id="rId713" display="https://community.secop.gov.co/Public/Tendering/OpportunityDetail/Index?noticeUID=CO1.NTC.9834661&amp;isFromPublicArea=True&amp;isModal=False" xr:uid="{B39EEA71-31F6-40D4-8599-D39A9C33B3C4}"/>
    <hyperlink ref="B389" r:id="rId714" display="https://community.secop.gov.co/Public/Tendering/OpportunityDetail/Index?noticeUID=CO1.NTC.9807736&amp;isFromPublicArea=True&amp;isModal=False" xr:uid="{58CC81D2-53A5-4E3C-88F7-AF1C71CBE29A}"/>
    <hyperlink ref="C389" r:id="rId715" display="https://community.secop.gov.co/Public/Tendering/OpportunityDetail/Index?noticeUID=CO1.NTC.9807736&amp;isFromPublicArea=True&amp;isModal=False" xr:uid="{E51B3752-35B1-41CF-9043-B74F056212D1}"/>
    <hyperlink ref="B391" r:id="rId716" display="https://community.secop.gov.co/Public/Tendering/OpportunityDetail/Index?noticeUID=CO1.NTC.9806771&amp;isFromPublicArea=True&amp;isModal=False" xr:uid="{655C1D3C-7FFB-44E1-9FAE-C4BD6873C624}"/>
    <hyperlink ref="C391" r:id="rId717" display="https://community.secop.gov.co/Public/Tendering/OpportunityDetail/Index?noticeUID=CO1.NTC.9806771&amp;isFromPublicArea=True&amp;isModal=False" xr:uid="{6EE969EF-F87F-48CC-A0FF-1FDDC99E6CBB}"/>
    <hyperlink ref="B392" r:id="rId718" display="https://community.secop.gov.co/Public/Tendering/OpportunityDetail/Index?noticeUID=CO1.NTC.9806692&amp;isFromPublicArea=True&amp;isModal=False" xr:uid="{EFCF5D61-121A-4D7F-979C-EEBF1FC59D5B}"/>
    <hyperlink ref="C392" r:id="rId719" display="https://community.secop.gov.co/Public/Tendering/OpportunityDetail/Index?noticeUID=CO1.NTC.9806692&amp;isFromPublicArea=True&amp;isModal=False" xr:uid="{A88A62FD-53D1-4565-B76C-BA82B062A766}"/>
    <hyperlink ref="B397" r:id="rId720" display="https://community.secop.gov.co/Public/Tendering/OpportunityDetail/Index?noticeUID=CO1.NTC.9816413&amp;isFromPublicArea=True&amp;isModal=False" xr:uid="{97F7CE41-6D83-4F38-8CAC-E7750E8B3E6B}"/>
    <hyperlink ref="C397" r:id="rId721" display="https://community.secop.gov.co/Public/Tendering/OpportunityDetail/Index?noticeUID=CO1.NTC.9816413&amp;isFromPublicArea=True&amp;isModal=False" xr:uid="{CC0522AE-6974-4552-861C-B402DE28C72C}"/>
    <hyperlink ref="C400" r:id="rId722" display="https://community.secop.gov.co/Public/Tendering/OpportunityDetail/Index?noticeUID=CO1.NTC.9837615&amp;isFromPublicArea=True&amp;isModal=False" xr:uid="{21D23E18-B213-46F5-8AF1-DA3A45820F20}"/>
    <hyperlink ref="B112" r:id="rId723" display="community.secop.gov.co/Public/Tendering/OpportunityDetail/Index?noticeUID=CO1.NTC.9832837&amp;isFromPublicArea=True&amp;isModal=False" xr:uid="{18AD8CE6-F681-4105-BC58-8BE231DF5A03}"/>
    <hyperlink ref="C112" r:id="rId724" xr:uid="{77278421-9155-494C-8504-95207890EE4C}"/>
    <hyperlink ref="B256" r:id="rId725" display="https://community.secop.gov.co/Public/Tendering/OpportunityDetail/Index?noticeUID=CO1.NTC.9816331&amp;isFromPublicArea=True&amp;isModal=False" xr:uid="{ADE5A2CD-22BF-42BF-851C-263AFC902C4A}"/>
    <hyperlink ref="C256" r:id="rId726" xr:uid="{6CA52B21-22E6-4609-B0D2-ABBB1253EB20}"/>
    <hyperlink ref="B259" r:id="rId727" display="https://community.secop.gov.co/Public/Tendering/OpportunityDetail/Index?noticeUID=CO1.NTC.9845640&amp;isFromPublicArea=True&amp;isModal=False" xr:uid="{81C95E7A-BC2D-4861-995F-F8ACBE94CE56}"/>
    <hyperlink ref="C259" r:id="rId728" xr:uid="{07F51795-B3F5-4C0C-8BF6-EE6508FCB771}"/>
    <hyperlink ref="B260" r:id="rId729" display="https://community.secop.gov.co/Public/Tendering/OpportunityDetail/Index?noticeUID=CO1.NTC.9808247&amp;isFromPublicArea=True&amp;isModal=False" xr:uid="{4AF00253-EDF5-4BEE-BD7F-0DE08870B7F4}"/>
    <hyperlink ref="C260" r:id="rId730" xr:uid="{905220CE-923A-43E1-A57E-FC3DDEB285A5}"/>
    <hyperlink ref="B262" r:id="rId731" display="https://community.secop.gov.co/Public/Tendering/OpportunityDetail/Index?noticeUID=CO1.NTC.9764309&amp;isFromPublicArea=True&amp;isModal=False" xr:uid="{FDAB299B-EF46-407A-BC13-D4DA6AE877F6}"/>
    <hyperlink ref="C262" r:id="rId732" xr:uid="{B0AEE1BF-C3B8-48A9-9092-FFF077A28233}"/>
    <hyperlink ref="C289" r:id="rId733" xr:uid="{CE7899BD-8F4A-4904-B3F9-35DD04C7161C}"/>
    <hyperlink ref="B290" r:id="rId734" display="https://community.secop.gov.co/Public/Tendering/OpportunityDetail/Index?noticeUID=CO1.NTC.9838819&amp;isFromPublicArea=True&amp;isModal=False" xr:uid="{E1A55658-9EDC-4581-A0A7-E85ED99EB72B}"/>
    <hyperlink ref="C290" r:id="rId735" xr:uid="{628B21D1-55A1-4123-BB28-B23A5D59AD97}"/>
    <hyperlink ref="B291" r:id="rId736" display="https://community.secop.gov.co/Public/Tendering/OpportunityDetail/Index?noticeUID=CO1.NTC.9802588&amp;isFromPublicArea=True&amp;isModal=False" xr:uid="{4E4CC0D4-A2C4-4F05-9E42-10CFA8E71787}"/>
    <hyperlink ref="C291" r:id="rId737" xr:uid="{FAE59AC4-18E3-4EFF-A337-CDB9610F5216}"/>
    <hyperlink ref="B294" r:id="rId738" display="https://community.secop.gov.co/Public/Tendering/OpportunityDetail/Index?noticeUID=CO1.NTC.9834605&amp;isFromPublicArea=True&amp;isModal=False" xr:uid="{89C2E653-849D-4C20-91FD-77A40F28AE7E}"/>
    <hyperlink ref="C294" r:id="rId739" xr:uid="{522E1092-BDBF-423E-8C79-42BD0496AF09}"/>
    <hyperlink ref="B295" r:id="rId740" display="https://community.secop.gov.co/Public/Tendering/OpportunityDetail/Index?noticeUID=CO1.NTC.9832675&amp;isFromPublicArea=True&amp;isModal=False" xr:uid="{7A260182-5C68-4205-B3A3-F3972BA32AFF}"/>
    <hyperlink ref="C295" r:id="rId741" xr:uid="{7EEC9771-A5B0-4F20-8BFE-605A795A00EA}"/>
    <hyperlink ref="B298" r:id="rId742" display="https://community.secop.gov.co/Public/Tendering/OpportunityDetail/Index?noticeUID=CO1.NTC.9832842&amp;isFromPublicArea=True&amp;isModal=False" xr:uid="{8D655648-CA3B-4939-9F1E-0DEC0AC506EF}"/>
    <hyperlink ref="C298" r:id="rId743" xr:uid="{28E2E7FB-C35C-461E-BBE5-1BF9E4FA3D05}"/>
    <hyperlink ref="B318" r:id="rId744" display="https://community.secop.gov.co/Public/Tendering/OpportunityDetail/Index?noticeUID=CO1.NTC.9803390&amp;isFromPublicArea=True&amp;isModal=False" xr:uid="{1D755B30-174E-4FCB-B801-4F818B60A496}"/>
    <hyperlink ref="C318" r:id="rId745" xr:uid="{AA304777-A9E5-4F88-9220-6C68012A3221}"/>
    <hyperlink ref="B343" r:id="rId746" display="https://community.secop.gov.co/Public/Tendering/OpportunityDetail/Index?noticeUID=CO1.NTC.9839853&amp;isFromPublicArea=True&amp;isModal=False" xr:uid="{F618D3CD-3634-46B9-BDDF-C64FC738C758}"/>
    <hyperlink ref="C343" r:id="rId747" display="https://community.secop.gov.co/Public/Tendering/OpportunityDetail/Index?noticeUID=CO1.NTC.9839853&amp;isFromPublicArea=True&amp;isModal=False" xr:uid="{0A412D1B-5C38-48A3-9B2F-82A59286BB07}"/>
    <hyperlink ref="B350" r:id="rId748" display="https://community.secop.gov.co/Public/Tendering/OpportunityDetail/Index?noticeUID=CO1.NTC.9832915&amp;isFromPublicArea=True&amp;isModal=False" xr:uid="{E95BEEF8-AEFA-411A-B2B7-8F7E08D3AB1D}"/>
    <hyperlink ref="C350" r:id="rId749" xr:uid="{C6A2CD52-9E07-4930-895D-AA1720FD59F7}"/>
    <hyperlink ref="B361" r:id="rId750" display="https://community.secop.gov.co/Public/Tendering/OpportunityDetail/Index?noticeUID=CO1.NTC.9834052&amp;isFromPublicArea=True&amp;isModal=False" xr:uid="{3249F549-D513-4EF9-ADA4-7C1012F50C8C}"/>
    <hyperlink ref="C361" r:id="rId751" xr:uid="{C6AF3FD2-04CE-4B16-835A-3FF74DF49FCA}"/>
    <hyperlink ref="B386" r:id="rId752" display="https://community.secop.gov.co/Public/Tendering/OpportunityDetail/Index?noticeUID=CO1.NTC.9833972&amp;isFromPublicArea=True&amp;isModal=False" xr:uid="{9E697DCA-23EE-4FC1-95C2-54A02DE71C54}"/>
    <hyperlink ref="C386" r:id="rId753" display="https://community.secop.gov.co/Public/Tendering/OpportunityDetail/Index?noticeUID=CO1.NTC.9833972&amp;isFromPublicArea=True&amp;isModal=False" xr:uid="{5EBCA546-F584-431A-8F74-88E21F15BAD4}"/>
    <hyperlink ref="B387" r:id="rId754" display="https://community.secop.gov.co/Public/Tendering/OpportunityDetail/Index?noticeUID=CO1.NTC.9776860&amp;isFromPublicArea=True&amp;isModal=False" xr:uid="{784BE1CB-1AB1-449E-AF0C-60F7702C4541}"/>
    <hyperlink ref="C387" r:id="rId755" display="https://community.secop.gov.co/Public/Tendering/OpportunityDetail/Index?noticeUID=CO1.NTC.9776860&amp;isFromPublicArea=True&amp;isModal=False" xr:uid="{E77368C6-4D8C-4A3B-AF39-C32A3FA90D6E}"/>
    <hyperlink ref="B388" r:id="rId756" display="https://community.secop.gov.co/Public/Tendering/OpportunityDetail/Index?noticeUID=CO1.NTC.9837350&amp;isFromPublicArea=True&amp;isModal=False" xr:uid="{B428026E-C89B-4766-8F3B-577F12BE0EC4}"/>
    <hyperlink ref="C388" r:id="rId757" display="https://community.secop.gov.co/Public/Tendering/OpportunityDetail/Index?noticeUID=CO1.NTC.9837350&amp;isFromPublicArea=True&amp;isModal=False" xr:uid="{48112676-2140-4AE5-99F8-46590A6DD940}"/>
    <hyperlink ref="B390" r:id="rId758" display="https://community.secop.gov.co/Public/Tendering/OpportunityDetail/Index?noticeUID=CO1.NTC.9837348&amp;isFromPublicArea=True&amp;isModal=False" xr:uid="{356D8DCB-142B-47AF-9030-2546F6C6EC33}"/>
    <hyperlink ref="C390" r:id="rId759" display="https://community.secop.gov.co/Public/Tendering/OpportunityDetail/Index?noticeUID=CO1.NTC.9837348&amp;isFromPublicArea=True&amp;isModal=False" xr:uid="{0B91AE8C-F089-483C-B936-55F8F5F43731}"/>
    <hyperlink ref="B393" r:id="rId760" display="https://community.secop.gov.co/Public/Tendering/OpportunityDetail/Index?noticeUID=CO1.NTC.9807931&amp;isFromPublicArea=True&amp;isModal=False" xr:uid="{BC4AEFF2-F177-48AB-BE28-FA98C034E7B6}"/>
    <hyperlink ref="C393" r:id="rId761" display="https://community.secop.gov.co/Public/Tendering/OpportunityDetail/Index?noticeUID=CO1.NTC.9807931&amp;isFromPublicArea=True&amp;isModal=False" xr:uid="{FA2E1241-55A7-45FC-A8D2-2C0585D72F43}"/>
    <hyperlink ref="B394" r:id="rId762" display="https://community.secop.gov.co/Public/Tendering/OpportunityDetail/Index?noticeUID=CO1.NTC.9806676&amp;isFromPublicArea=True&amp;isModal=False" xr:uid="{36ABEFF7-39BE-4AE4-B7EF-ED670F1CAC47}"/>
    <hyperlink ref="C394" r:id="rId763" display="https://community.secop.gov.co/Public/Tendering/OpportunityDetail/Index?noticeUID=CO1.NTC.9806676&amp;isFromPublicArea=True&amp;isModal=False" xr:uid="{A61DF895-2CA6-40D8-8B82-6DE3E791AD4A}"/>
    <hyperlink ref="B395" r:id="rId764" display="https://community.secop.gov.co/Public/Tendering/OpportunityDetail/Index?noticeUID=CO1.NTC.9853499&amp;isFromPublicArea=True&amp;isModal=False" xr:uid="{FE28F302-ECC0-414E-8BE0-B2764FBB1CA6}"/>
    <hyperlink ref="C395" r:id="rId765" display="https://community.secop.gov.co/Public/Tendering/OpportunityDetail/Index?noticeUID=CO1.NTC.9853499&amp;isFromPublicArea=True&amp;isModal=False" xr:uid="{364253A8-F58B-45B3-ADB7-B05E121ACA91}"/>
    <hyperlink ref="B396" r:id="rId766" display="https://community.secop.gov.co/Public/Tendering/OpportunityDetail/Index?noticeUID=CO1.NTC.9853715&amp;isFromPublicArea=True&amp;isModal=False" xr:uid="{E0D32B84-09E9-4B13-A184-38931E136D4B}"/>
    <hyperlink ref="C396" r:id="rId767" display="https://community.secop.gov.co/Public/Tendering/OpportunityDetail/Index?noticeUID=CO1.NTC.9853715&amp;isFromPublicArea=True&amp;isModal=False" xr:uid="{2DD4BDA3-B8C5-47BE-90A3-4A57B3DC2FB4}"/>
    <hyperlink ref="B398" r:id="rId768" display="https://community.secop.gov.co/Public/Tendering/OpportunityDetail/Index?noticeUID=CO1.NTC.9897443&amp;isFromPublicArea=True&amp;isModal=False" xr:uid="{9C6B97F4-EEDC-49CB-A2E6-9BC1534A7E60}"/>
    <hyperlink ref="C398" r:id="rId769" display="https://community.secop.gov.co/Public/Tendering/OpportunityDetail/Index?noticeUID=CO1.NTC.9897443&amp;isFromPublicArea=True&amp;isModal=False" xr:uid="{65CBCA68-3E82-4FDB-849C-28F3C7E5328A}"/>
    <hyperlink ref="B399" r:id="rId770" display="https://community.secop.gov.co/Public/Tendering/OpportunityDetail/Index?noticeUID=CO1.NTC.9835402&amp;isFromPublicArea=True&amp;isModal=False" xr:uid="{7E25D14F-4FC9-4C52-B96D-E9D9CD2E1AC5}"/>
    <hyperlink ref="C399" r:id="rId771" display="https://community.secop.gov.co/Public/Tendering/OpportunityDetail/Index?noticeUID=CO1.NTC.9835402&amp;isFromPublicArea=True&amp;isModal=False" xr:uid="{2E99B193-E619-4D47-8604-0EFA6B1E5A3A}"/>
    <hyperlink ref="C401" r:id="rId772" display="https://community.secop.gov.co/Public/Tendering/OpportunityDetail/Index?noticeUID=CO1.NTC.9834276&amp;isFromPublicArea=True&amp;isModal=False" xr:uid="{720A6D5F-E13D-4D34-8BB6-E2ED9F6856C2}"/>
    <hyperlink ref="C402" r:id="rId773" display="community.secop.gov.co/Public/Tendering/OpportunityDetail/Index?noticeUID=CO1.NTC.9837352&amp;isFromPublicArea=True&amp;isModal=False" xr:uid="{1735258C-E189-4D1C-856E-EDE734DD6001}"/>
    <hyperlink ref="B403" r:id="rId774" display="https://community.secop.gov.co/Public/Tendering/OpportunityDetail/Index?noticeUID=CO1.NTC.9832689&amp;isFromPublicArea=True&amp;isModal=False" xr:uid="{756B196E-A5FE-4678-B229-1BD9A570C368}"/>
    <hyperlink ref="C403" r:id="rId775" display="https://community.secop.gov.co/Public/Tendering/OpportunityDetail/Index?noticeUID=CO1.NTC.9832689&amp;isFromPublicArea=True&amp;isModal=False" xr:uid="{33452AA9-5211-4474-BDC5-0172A3AFA391}"/>
    <hyperlink ref="B404" r:id="rId776" display="https://community.secop.gov.co/Public/Tendering/OpportunityDetail/Index?noticeUID=CO1.NTC.9845637&amp;isFromPublicArea=True&amp;isModal=False" xr:uid="{DDB7C695-664C-49FB-B217-8AB183C595C8}"/>
    <hyperlink ref="C404" r:id="rId777" display="https://community.secop.gov.co/Public/Tendering/OpportunityDetail/Index?noticeUID=CO1.NTC.9845637&amp;isFromPublicArea=True&amp;isModal=False" xr:uid="{AB0DCF91-9078-4305-82F9-675D76C6CA4C}"/>
    <hyperlink ref="B405" r:id="rId778" display="https://community.secop.gov.co/Public/Tendering/OpportunityDetail/Index?noticeUID=CO1.NTC.9834616&amp;isFromPublicArea=True&amp;isModal=False" xr:uid="{E57BCA38-7AF0-4628-B2D0-9DFFCEAEE98E}"/>
    <hyperlink ref="C405" r:id="rId779" display="https://community.secop.gov.co/Public/Tendering/OpportunityDetail/Index?noticeUID=CO1.NTC.9834616&amp;isFromPublicArea=True&amp;isModal=False" xr:uid="{980EADFE-15BA-4216-A963-B5ABE916EA81}"/>
    <hyperlink ref="B406" r:id="rId780" display="https://community.secop.gov.co/Public/Tendering/OpportunityDetail/Index?noticeUID=CO1.NTC.9864497&amp;isFromPublicArea=True&amp;isModal=False" xr:uid="{9BBACD20-14BF-4C12-9568-E29C9C597064}"/>
    <hyperlink ref="C406" r:id="rId781" display="https://community.secop.gov.co/Public/Tendering/OpportunityDetail/Index?noticeUID=CO1.NTC.9864497&amp;isFromPublicArea=True&amp;isModal=False" xr:uid="{EC1DC557-ABD6-43B2-B9B4-55D2982D93D1}"/>
    <hyperlink ref="B407" r:id="rId782" display="https://community.secop.gov.co/Public/Tendering/OpportunityDetail/Index?noticeUID=CO1.NTC.9871858&amp;isFromPublicArea=True&amp;isModal=False" xr:uid="{CCC3C709-87D3-4D9B-9606-F1460DB76808}"/>
    <hyperlink ref="C407" r:id="rId783" display="https://community.secop.gov.co/Public/Tendering/OpportunityDetail/Index?noticeUID=CO1.NTC.9871858&amp;isFromPublicArea=True&amp;isModal=False" xr:uid="{78A1BE14-999F-4697-8766-628F08E03B51}"/>
    <hyperlink ref="B408" r:id="rId784" display="https://community.secop.gov.co/Public/Tendering/OpportunityDetail/Index?noticeUID=CO1.NTC.9864391&amp;isFromPublicArea=True&amp;isModal=False" xr:uid="{DC86CF7D-7E6C-4B18-84BD-05BAAC6E3FB3}"/>
    <hyperlink ref="C408" r:id="rId785" display="https://community.secop.gov.co/Public/Tendering/OpportunityDetail/Index?noticeUID=CO1.NTC.9864391&amp;isFromPublicArea=True&amp;isModal=False" xr:uid="{B7C707E7-DC87-4770-A180-D4D945994359}"/>
    <hyperlink ref="B409" r:id="rId786" display="https://community.secop.gov.co/Public/Tendering/OpportunityDetail/Index?noticeUID=CO1.NTC.9873070&amp;isFromPublicArea=True&amp;isModal=False" xr:uid="{29F530AC-C97A-49E1-A49C-9ED20E8B0DF6}"/>
    <hyperlink ref="C409" r:id="rId787" display="https://community.secop.gov.co/Public/Tendering/OpportunityDetail/Index?noticeUID=CO1.NTC.9873070&amp;isFromPublicArea=True&amp;isModal=False" xr:uid="{EAD5BC12-4373-4D96-8BCC-7A546320088A}"/>
    <hyperlink ref="B410" r:id="rId788" display="https://community.secop.gov.co/Public/Tendering/OpportunityDetail/Index?noticeUID=CO1.NTC.9901571&amp;isFromPublicArea=True&amp;isModal=False" xr:uid="{A447E332-2330-410E-82DA-E766EFEC2670}"/>
    <hyperlink ref="C410" r:id="rId789" display="https://community.secop.gov.co/Public/Tendering/OpportunityDetail/Index?noticeUID=CO1.NTC.9901571&amp;isFromPublicArea=True&amp;isModal=False" xr:uid="{F83B46F1-01BD-4BE7-9BDC-063750456980}"/>
    <hyperlink ref="B411" r:id="rId790" display="https://community.secop.gov.co/Public/Tendering/OpportunityDetail/Index?noticeUID=CO1.NTC.9878868&amp;isFromPublicArea=True&amp;isModal=False" xr:uid="{AFE79891-1A83-465D-838C-8E2D42BAF198}"/>
    <hyperlink ref="C411" r:id="rId791" display="https://community.secop.gov.co/Public/Tendering/OpportunityDetail/Index?noticeUID=CO1.NTC.9878868&amp;isFromPublicArea=True&amp;isModal=False" xr:uid="{2D80169E-2A64-4049-B23E-A8E70118352E}"/>
    <hyperlink ref="B412" r:id="rId792" display="https://community.secop.gov.co/Public/Tendering/OpportunityDetail/Index?noticeUID=CO1.NTC.9878908&amp;isFromPublicArea=True&amp;isModal=False" xr:uid="{D41E6B4C-74EB-418C-BC4B-3B48B2F525EA}"/>
    <hyperlink ref="C412" r:id="rId793" display="https://community.secop.gov.co/Public/Tendering/OpportunityDetail/Index?noticeUID=CO1.NTC.9878908&amp;isFromPublicArea=True&amp;isModal=False" xr:uid="{CF0D3CDF-F477-4925-8FC8-548B3C388958}"/>
    <hyperlink ref="B413" r:id="rId794" display="https://community.secop.gov.co/Public/Tendering/OpportunityDetail/Index?noticeUID=CO1.NTC.9911994&amp;isFromPublicArea=True&amp;isModal=False" xr:uid="{BC1B904A-64D4-4F49-8138-7C4E5C55C88C}"/>
    <hyperlink ref="C413" r:id="rId795" display="https://community.secop.gov.co/Public/Tendering/OpportunityDetail/Index?noticeUID=CO1.NTC.9911994&amp;isFromPublicArea=True&amp;isModal=False" xr:uid="{201EFEC6-C24D-459A-A6F4-2FA8207CE577}"/>
    <hyperlink ref="B414" r:id="rId796" display="https://community.secop.gov.co/Public/Tendering/OpportunityDetail/Index?noticeUID=CO1.NTC.9912411&amp;isFromPublicArea=True&amp;isModal=False" xr:uid="{18CE0E63-0211-465B-B5CE-D7AC44E094B5}"/>
    <hyperlink ref="C414" r:id="rId797" display="https://community.secop.gov.co/Public/Tendering/OpportunityDetail/Index?noticeUID=CO1.NTC.9912411&amp;isFromPublicArea=True&amp;isModal=False" xr:uid="{114A8550-F596-466B-8F7E-D65EDF6B0F90}"/>
    <hyperlink ref="B415" r:id="rId798" display="https://community.secop.gov.co/Public/Tendering/OpportunityDetail/Index?noticeUID=CO1.NTC.9892021&amp;isFromPublicArea=True&amp;isModal=False" xr:uid="{5499948B-1E0F-49B0-80F7-FF5D719133C1}"/>
    <hyperlink ref="C415" r:id="rId799" display="https://community.secop.gov.co/Public/Tendering/OpportunityDetail/Index?noticeUID=CO1.NTC.9892021&amp;isFromPublicArea=True&amp;isModal=False" xr:uid="{CBE48F05-5D4E-4BB6-B4B5-79C124DD44A2}"/>
    <hyperlink ref="B416" r:id="rId800" display="https://community.secop.gov.co/Public/Tendering/OpportunityDetail/Index?noticeUID=CO1.NTC.9892172&amp;isFromPublicArea=True&amp;isModal=False" xr:uid="{D0E9EF03-2B37-4047-AB74-F7AC0ACF80F9}"/>
    <hyperlink ref="C416" r:id="rId801" display="https://community.secop.gov.co/Public/Tendering/OpportunityDetail/Index?noticeUID=CO1.NTC.9892172&amp;isFromPublicArea=True&amp;isModal=False" xr:uid="{3B165227-F597-469F-A204-4C6739E6BFAA}"/>
    <hyperlink ref="B417" r:id="rId802" display="https://community.secop.gov.co/Public/Tendering/OpportunityDetail/Index?noticeUID=CO1.NTC.9899292&amp;isFromPublicArea=True&amp;isModal=False" xr:uid="{093FC500-46FA-454A-85E1-BBF3D96B70A0}"/>
    <hyperlink ref="C417" r:id="rId803" display="https://community.secop.gov.co/Public/Tendering/OpportunityDetail/Index?noticeUID=CO1.NTC.9899292&amp;isFromPublicArea=True&amp;isModal=False" xr:uid="{96A59546-C9E8-4C3D-BBBF-4E7BC29498EC}"/>
    <hyperlink ref="B418" r:id="rId804" display="https://community.secop.gov.co/Public/Tendering/OpportunityDetail/Index?noticeUID=CO1.NTC.9912366&amp;isFromPublicArea=True&amp;isModal=False" xr:uid="{28769516-9468-49A6-A7B8-2EF7736322E6}"/>
    <hyperlink ref="C418" r:id="rId805" display="https://community.secop.gov.co/Public/Tendering/OpportunityDetail/Index?noticeUID=CO1.NTC.9912366&amp;isFromPublicArea=True&amp;isModal=False" xr:uid="{9C822D49-AD59-4EE4-84A2-15A9E068D2EE}"/>
    <hyperlink ref="B191" r:id="rId806" display="https://community.secop.gov.co/Public/Tendering/OpportunityDetail/Index?noticeUID=CO1.NTC.9578017&amp;isFromPublicArea=True&amp;isModal=False" xr:uid="{952BFF32-BC68-45C6-858A-912C08A59A70}"/>
    <hyperlink ref="C191" r:id="rId807" xr:uid="{74F74B76-7490-480A-8E7C-0DA1F6E9E344}"/>
    <hyperlink ref="B190" r:id="rId808" display="https://community.secop.gov.co/Public/Tendering/OpportunityDetail/Index?noticeUID=CO1.NTC.9908024&amp;isFromPublicArea=True&amp;isModal=False" xr:uid="{B07C53BF-CDB7-402E-BAA8-6F9A31BD5FD6}"/>
    <hyperlink ref="C190" r:id="rId809" xr:uid="{8EA9412B-A944-4D1E-9925-A8848F702097}"/>
    <hyperlink ref="B336" r:id="rId810" display="https://community.secop.gov.co/Public/Tendering/OpportunityDetail/Index?noticeUID=CO1.NTC.9750572&amp;isFromPublicArea=True&amp;isModal=False" xr:uid="{5EF1B769-D3CD-44D8-8064-F7186BB0CBF2}"/>
    <hyperlink ref="C336" r:id="rId811" xr:uid="{F756875C-0D7F-435C-9FF0-E8C8BDB7898A}"/>
    <hyperlink ref="B419" r:id="rId812" display="https://community.secop.gov.co/Public/Tendering/OpportunityDetail/Index?noticeUID=CO1.NTC.9927823&amp;isFromPublicArea=True&amp;isModal=False" xr:uid="{8A17C577-C5A2-45EE-BB63-676E463D1985}"/>
    <hyperlink ref="C419" r:id="rId813" xr:uid="{E1180A70-F14F-464D-85C0-CDC7AEF4D4D6}"/>
    <hyperlink ref="B420" r:id="rId814" display="https://community.secop.gov.co/Public/Tendering/OpportunityDetail/Index?noticeUID=CO1.NTC.9895441&amp;isFromPublicArea=True&amp;isModal=False" xr:uid="{12C2DD2E-FB92-45B9-B3C1-249444937E9D}"/>
    <hyperlink ref="C420" r:id="rId815" display="https://community.secop.gov.co/Public/Tendering/OpportunityDetail/Index?noticeUID=CO1.NTC.9895441&amp;isFromPublicArea=True&amp;isModal=Falsecommunity.secop.gov.co/Public/Tendering/OpportunityDetail/Index?noticeUID=CO1.NTC.9895441&amp;isFromPublicArea=True&amp;isModal=False" xr:uid="{3A28F192-9842-464D-A417-AD464ACA309E}"/>
    <hyperlink ref="B421" r:id="rId816" display="https://community.secop.gov.co/Public/Tendering/OpportunityDetail/Index?noticeUID=CO1.NTC.9911924&amp;isFromPublicArea=True&amp;isModal=False" xr:uid="{91DF394F-7DD5-4B2E-90FB-F05711551BC3}"/>
    <hyperlink ref="C421" r:id="rId817" xr:uid="{061620C5-B86A-4911-A2CA-FF1A647BEFFD}"/>
    <hyperlink ref="C422" r:id="rId818" xr:uid="{DE025E01-141B-413C-A4E5-7853836DC6EC}"/>
    <hyperlink ref="B422" r:id="rId819" display="https://community.secop.gov.co/Public/Tendering/OpportunityDetail/Index?noticeUID=CO1.NTC.9910871&amp;isFromPublicArea=True&amp;isModal=False" xr:uid="{4524F5F4-988C-42EC-92D7-9D2C30EC1243}"/>
    <hyperlink ref="B423" r:id="rId820" display="https://community.secop.gov.co/Public/Tendering/OpportunityDetail/Index?noticeUID=CO1.NTC.9922153&amp;isFromPublicArea=True&amp;isModal=False" xr:uid="{6F93FDC1-BD7D-4A9E-8234-93210C5BD498}"/>
    <hyperlink ref="C423" r:id="rId821" xr:uid="{B1B42459-EAA5-4E99-A2B4-11F71D70BAE0}"/>
    <hyperlink ref="B424" r:id="rId822" display="https://community.secop.gov.co/Public/Tendering/OpportunityDetail/Index?noticeUID=CO1.NTC.9923757&amp;isFromPublicArea=True&amp;isModal=False" xr:uid="{2F070FEF-F84C-4F87-A824-25DF1C66F15C}"/>
    <hyperlink ref="C424" r:id="rId823" xr:uid="{DF69B6D5-92D1-459A-BFDF-1EC2A79ADE3B}"/>
    <hyperlink ref="B425" r:id="rId824" display="https://community.secop.gov.co/Public/Tendering/OpportunityDetail/Index?noticeUID=CO1.NTC.9928114&amp;isFromPublicArea=True&amp;isModal=False" xr:uid="{C3E7F049-4173-4B41-AA52-56C7464426B6}"/>
    <hyperlink ref="C425" r:id="rId825" xr:uid="{A128DA69-570D-4AE5-8CEE-34DF75771278}"/>
    <hyperlink ref="B426" r:id="rId826" display="https://community.secop.gov.co/Public/Tendering/OpportunityDetail/Index?noticeUID=CO1.NTC.9936401&amp;isFromPublicArea=True&amp;isModal=False" xr:uid="{F260DE70-F793-4EA0-A800-94ECA5284DD6}"/>
    <hyperlink ref="C426" r:id="rId827" xr:uid="{2E04A2FE-320B-452D-97C8-F33DCE6E13D0}"/>
    <hyperlink ref="B238" r:id="rId828" display="https://community.secop.gov.co/Public/Tendering/OpportunityDetail/Index?noticeUID=CO1.NTC.9658582&amp;isFromPublicArea=True&amp;isModal=False" xr:uid="{50870892-367F-48FB-AA9D-E78FD734F169}"/>
    <hyperlink ref="B215" r:id="rId829" display="https://community.secop.gov.co/Public/Tendering/OpportunityDetail/Index?noticeUID=CO1.NTC.9619454&amp;isFromPublicArea=True&amp;isModal=False" xr:uid="{C917DD40-F5AE-4718-8523-0CD43F5F1036}"/>
  </hyperlinks>
  <pageMargins left="0.7" right="0.7" top="0.75" bottom="0.75" header="0.3" footer="0.3"/>
  <pageSetup paperSize="9" orientation="portrait" r:id="rId830"/>
  <legacyDrawing r:id="rId831"/>
  <extLst>
    <ext xmlns:x14="http://schemas.microsoft.com/office/spreadsheetml/2009/9/main" uri="{CCE6A557-97BC-4b89-ADB6-D9C93CAAB3DF}">
      <x14:dataValidations xmlns:xm="http://schemas.microsoft.com/office/excel/2006/main" count="3">
        <x14:dataValidation type="list" allowBlank="1" showInputMessage="1" showErrorMessage="1" xr:uid="{FF039057-1393-4644-8ADB-86D0F9E5CE57}">
          <x14:formula1>
            <xm:f>LISTAS!$A$3:$A$4</xm:f>
          </x14:formula1>
          <xm:sqref>K3:K426</xm:sqref>
        </x14:dataValidation>
        <x14:dataValidation type="list" allowBlank="1" showInputMessage="1" showErrorMessage="1" xr:uid="{A83FC715-20DC-4562-97D4-8BCF5EE844CC}">
          <x14:formula1>
            <xm:f>LISTAS!$C$3:$C$13</xm:f>
          </x14:formula1>
          <xm:sqref>M3:M426</xm:sqref>
        </x14:dataValidation>
        <x14:dataValidation type="list" allowBlank="1" showInputMessage="1" showErrorMessage="1" xr:uid="{13D0E472-72DB-403B-BB8D-C2A6FC5274D1}">
          <x14:formula1>
            <xm:f>LISTAS!$B$3:$B$7</xm:f>
          </x14:formula1>
          <xm:sqref>L3:L426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2B02-8D2B-44A1-A457-5ECFE5340B3B}">
  <dimension ref="C4:D427"/>
  <sheetViews>
    <sheetView topLeftCell="A195" workbookViewId="0">
      <selection activeCell="E216" sqref="E216"/>
    </sheetView>
  </sheetViews>
  <sheetFormatPr defaultColWidth="11.42578125" defaultRowHeight="15"/>
  <sheetData>
    <row r="4" spans="3:4">
      <c r="C4">
        <v>3</v>
      </c>
      <c r="D4">
        <v>1</v>
      </c>
    </row>
    <row r="5" spans="3:4">
      <c r="C5">
        <v>51</v>
      </c>
      <c r="D5">
        <v>2</v>
      </c>
    </row>
    <row r="6" spans="3:4">
      <c r="C6">
        <v>89</v>
      </c>
      <c r="D6">
        <v>3</v>
      </c>
    </row>
    <row r="7" spans="3:4">
      <c r="C7">
        <v>141</v>
      </c>
      <c r="D7">
        <v>4</v>
      </c>
    </row>
    <row r="8" spans="3:4">
      <c r="C8">
        <v>146</v>
      </c>
      <c r="D8">
        <v>5</v>
      </c>
    </row>
    <row r="9" spans="3:4">
      <c r="C9">
        <v>148</v>
      </c>
      <c r="D9">
        <v>6</v>
      </c>
    </row>
    <row r="10" spans="3:4">
      <c r="C10">
        <v>165</v>
      </c>
      <c r="D10">
        <v>7</v>
      </c>
    </row>
    <row r="11" spans="3:4">
      <c r="C11">
        <v>168</v>
      </c>
      <c r="D11">
        <v>8</v>
      </c>
    </row>
    <row r="12" spans="3:4">
      <c r="C12">
        <v>172</v>
      </c>
      <c r="D12">
        <v>9</v>
      </c>
    </row>
    <row r="13" spans="3:4">
      <c r="C13">
        <v>173</v>
      </c>
      <c r="D13">
        <v>10</v>
      </c>
    </row>
    <row r="14" spans="3:4">
      <c r="C14">
        <v>175</v>
      </c>
      <c r="D14">
        <v>11</v>
      </c>
    </row>
    <row r="15" spans="3:4">
      <c r="C15">
        <v>178</v>
      </c>
      <c r="D15">
        <v>12</v>
      </c>
    </row>
    <row r="16" spans="3:4">
      <c r="C16">
        <v>184</v>
      </c>
      <c r="D16">
        <v>13</v>
      </c>
    </row>
    <row r="17" spans="3:4">
      <c r="C17">
        <v>186</v>
      </c>
      <c r="D17">
        <v>14</v>
      </c>
    </row>
    <row r="18" spans="3:4">
      <c r="C18">
        <v>230</v>
      </c>
      <c r="D18">
        <v>15</v>
      </c>
    </row>
    <row r="19" spans="3:4">
      <c r="C19">
        <v>231</v>
      </c>
      <c r="D19">
        <v>16</v>
      </c>
    </row>
    <row r="20" spans="3:4">
      <c r="C20">
        <v>235</v>
      </c>
      <c r="D20">
        <v>17</v>
      </c>
    </row>
    <row r="21" spans="3:4">
      <c r="C21">
        <v>239</v>
      </c>
      <c r="D21">
        <v>18</v>
      </c>
    </row>
    <row r="22" spans="3:4">
      <c r="C22">
        <v>253</v>
      </c>
      <c r="D22">
        <v>19</v>
      </c>
    </row>
    <row r="23" spans="3:4">
      <c r="C23">
        <v>256</v>
      </c>
      <c r="D23">
        <v>20</v>
      </c>
    </row>
    <row r="24" spans="3:4">
      <c r="C24">
        <v>274</v>
      </c>
      <c r="D24">
        <v>21</v>
      </c>
    </row>
    <row r="25" spans="3:4">
      <c r="C25">
        <v>310</v>
      </c>
      <c r="D25">
        <v>22</v>
      </c>
    </row>
    <row r="26" spans="3:4">
      <c r="C26">
        <v>322</v>
      </c>
      <c r="D26">
        <v>23</v>
      </c>
    </row>
    <row r="27" spans="3:4">
      <c r="C27">
        <v>325</v>
      </c>
      <c r="D27">
        <v>24</v>
      </c>
    </row>
    <row r="28" spans="3:4">
      <c r="C28">
        <v>326</v>
      </c>
      <c r="D28">
        <v>25</v>
      </c>
    </row>
    <row r="29" spans="3:4">
      <c r="C29">
        <v>328</v>
      </c>
      <c r="D29">
        <v>26</v>
      </c>
    </row>
    <row r="30" spans="3:4">
      <c r="C30">
        <v>329</v>
      </c>
      <c r="D30">
        <v>27</v>
      </c>
    </row>
    <row r="31" spans="3:4">
      <c r="C31">
        <v>331</v>
      </c>
      <c r="D31">
        <v>28</v>
      </c>
    </row>
    <row r="32" spans="3:4">
      <c r="C32">
        <v>332</v>
      </c>
      <c r="D32">
        <v>29</v>
      </c>
    </row>
    <row r="33" spans="3:4">
      <c r="C33">
        <v>333</v>
      </c>
      <c r="D33">
        <v>30</v>
      </c>
    </row>
    <row r="34" spans="3:4">
      <c r="C34">
        <v>336</v>
      </c>
      <c r="D34">
        <v>31</v>
      </c>
    </row>
    <row r="35" spans="3:4">
      <c r="C35">
        <v>338</v>
      </c>
      <c r="D35">
        <v>32</v>
      </c>
    </row>
    <row r="36" spans="3:4">
      <c r="C36">
        <v>339</v>
      </c>
      <c r="D36">
        <v>33</v>
      </c>
    </row>
    <row r="37" spans="3:4">
      <c r="C37">
        <v>340</v>
      </c>
      <c r="D37">
        <v>34</v>
      </c>
    </row>
    <row r="38" spans="3:4">
      <c r="C38">
        <v>342</v>
      </c>
      <c r="D38">
        <v>35</v>
      </c>
    </row>
    <row r="39" spans="3:4">
      <c r="C39">
        <v>347</v>
      </c>
      <c r="D39">
        <v>36</v>
      </c>
    </row>
    <row r="40" spans="3:4">
      <c r="C40">
        <v>348</v>
      </c>
      <c r="D40">
        <v>37</v>
      </c>
    </row>
    <row r="41" spans="3:4">
      <c r="C41">
        <v>378</v>
      </c>
      <c r="D41">
        <v>38</v>
      </c>
    </row>
    <row r="42" spans="3:4">
      <c r="C42">
        <v>463</v>
      </c>
      <c r="D42">
        <v>39</v>
      </c>
    </row>
    <row r="43" spans="3:4">
      <c r="C43">
        <v>489</v>
      </c>
      <c r="D43">
        <v>40</v>
      </c>
    </row>
    <row r="44" spans="3:4">
      <c r="C44">
        <v>521</v>
      </c>
      <c r="D44">
        <v>41</v>
      </c>
    </row>
    <row r="45" spans="3:4">
      <c r="C45">
        <v>522</v>
      </c>
      <c r="D45">
        <v>42</v>
      </c>
    </row>
    <row r="46" spans="3:4">
      <c r="C46">
        <v>525</v>
      </c>
      <c r="D46">
        <v>43</v>
      </c>
    </row>
    <row r="47" spans="3:4">
      <c r="C47">
        <v>527</v>
      </c>
      <c r="D47">
        <v>44</v>
      </c>
    </row>
    <row r="48" spans="3:4">
      <c r="C48">
        <v>528</v>
      </c>
      <c r="D48">
        <v>45</v>
      </c>
    </row>
    <row r="49" spans="3:4">
      <c r="C49">
        <v>530</v>
      </c>
      <c r="D49">
        <v>46</v>
      </c>
    </row>
    <row r="50" spans="3:4">
      <c r="C50">
        <v>1</v>
      </c>
      <c r="D50">
        <v>47</v>
      </c>
    </row>
    <row r="51" spans="3:4">
      <c r="C51">
        <v>2</v>
      </c>
      <c r="D51">
        <v>48</v>
      </c>
    </row>
    <row r="52" spans="3:4">
      <c r="C52">
        <v>3</v>
      </c>
      <c r="D52">
        <v>49</v>
      </c>
    </row>
    <row r="53" spans="3:4">
      <c r="C53">
        <v>4</v>
      </c>
      <c r="D53">
        <v>50</v>
      </c>
    </row>
    <row r="54" spans="3:4">
      <c r="C54">
        <v>5</v>
      </c>
      <c r="D54">
        <v>51</v>
      </c>
    </row>
    <row r="55" spans="3:4">
      <c r="C55">
        <v>6</v>
      </c>
      <c r="D55">
        <v>52</v>
      </c>
    </row>
    <row r="56" spans="3:4">
      <c r="C56">
        <v>7</v>
      </c>
      <c r="D56">
        <v>53</v>
      </c>
    </row>
    <row r="57" spans="3:4">
      <c r="C57">
        <v>8</v>
      </c>
      <c r="D57">
        <v>54</v>
      </c>
    </row>
    <row r="58" spans="3:4">
      <c r="C58">
        <v>9</v>
      </c>
      <c r="D58">
        <v>55</v>
      </c>
    </row>
    <row r="59" spans="3:4">
      <c r="C59">
        <v>10</v>
      </c>
      <c r="D59">
        <v>56</v>
      </c>
    </row>
    <row r="60" spans="3:4">
      <c r="C60">
        <v>11</v>
      </c>
      <c r="D60">
        <v>57</v>
      </c>
    </row>
    <row r="61" spans="3:4">
      <c r="C61">
        <v>12</v>
      </c>
      <c r="D61">
        <v>58</v>
      </c>
    </row>
    <row r="62" spans="3:4">
      <c r="C62">
        <v>13</v>
      </c>
      <c r="D62">
        <v>59</v>
      </c>
    </row>
    <row r="63" spans="3:4">
      <c r="C63">
        <v>14</v>
      </c>
      <c r="D63">
        <v>60</v>
      </c>
    </row>
    <row r="64" spans="3:4">
      <c r="C64">
        <v>15</v>
      </c>
      <c r="D64">
        <v>61</v>
      </c>
    </row>
    <row r="65" spans="3:4">
      <c r="C65">
        <v>16</v>
      </c>
      <c r="D65">
        <v>62</v>
      </c>
    </row>
    <row r="66" spans="3:4">
      <c r="C66">
        <v>17</v>
      </c>
      <c r="D66">
        <v>63</v>
      </c>
    </row>
    <row r="67" spans="3:4">
      <c r="C67">
        <v>18</v>
      </c>
      <c r="D67">
        <v>64</v>
      </c>
    </row>
    <row r="68" spans="3:4">
      <c r="C68">
        <v>19</v>
      </c>
      <c r="D68">
        <v>65</v>
      </c>
    </row>
    <row r="69" spans="3:4">
      <c r="C69">
        <v>20</v>
      </c>
      <c r="D69">
        <v>66</v>
      </c>
    </row>
    <row r="70" spans="3:4">
      <c r="C70">
        <v>21</v>
      </c>
      <c r="D70">
        <v>67</v>
      </c>
    </row>
    <row r="71" spans="3:4">
      <c r="C71">
        <v>22</v>
      </c>
      <c r="D71">
        <v>68</v>
      </c>
    </row>
    <row r="72" spans="3:4">
      <c r="C72">
        <v>23</v>
      </c>
      <c r="D72">
        <v>69</v>
      </c>
    </row>
    <row r="73" spans="3:4">
      <c r="C73">
        <v>24</v>
      </c>
      <c r="D73">
        <v>70</v>
      </c>
    </row>
    <row r="74" spans="3:4">
      <c r="C74">
        <v>25</v>
      </c>
      <c r="D74">
        <v>71</v>
      </c>
    </row>
    <row r="75" spans="3:4">
      <c r="C75">
        <v>26</v>
      </c>
      <c r="D75">
        <v>72</v>
      </c>
    </row>
    <row r="76" spans="3:4">
      <c r="C76">
        <v>27</v>
      </c>
      <c r="D76">
        <v>73</v>
      </c>
    </row>
    <row r="77" spans="3:4">
      <c r="C77">
        <v>28</v>
      </c>
      <c r="D77">
        <v>74</v>
      </c>
    </row>
    <row r="78" spans="3:4">
      <c r="C78">
        <v>29</v>
      </c>
      <c r="D78">
        <v>75</v>
      </c>
    </row>
    <row r="79" spans="3:4">
      <c r="C79">
        <v>30</v>
      </c>
      <c r="D79">
        <v>76</v>
      </c>
    </row>
    <row r="80" spans="3:4">
      <c r="C80">
        <v>31</v>
      </c>
      <c r="D80">
        <v>77</v>
      </c>
    </row>
    <row r="81" spans="3:4">
      <c r="C81">
        <v>32</v>
      </c>
      <c r="D81">
        <v>78</v>
      </c>
    </row>
    <row r="82" spans="3:4">
      <c r="C82">
        <v>33</v>
      </c>
      <c r="D82">
        <v>79</v>
      </c>
    </row>
    <row r="83" spans="3:4">
      <c r="C83">
        <v>34</v>
      </c>
      <c r="D83">
        <v>80</v>
      </c>
    </row>
    <row r="84" spans="3:4">
      <c r="C84">
        <v>35</v>
      </c>
      <c r="D84">
        <v>81</v>
      </c>
    </row>
    <row r="85" spans="3:4">
      <c r="C85">
        <v>36</v>
      </c>
      <c r="D85">
        <v>82</v>
      </c>
    </row>
    <row r="86" spans="3:4">
      <c r="C86">
        <v>37</v>
      </c>
      <c r="D86">
        <v>83</v>
      </c>
    </row>
    <row r="87" spans="3:4">
      <c r="C87">
        <v>38</v>
      </c>
      <c r="D87">
        <v>84</v>
      </c>
    </row>
    <row r="88" spans="3:4">
      <c r="C88">
        <v>39</v>
      </c>
      <c r="D88">
        <v>85</v>
      </c>
    </row>
    <row r="89" spans="3:4">
      <c r="C89">
        <v>40</v>
      </c>
      <c r="D89">
        <v>86</v>
      </c>
    </row>
    <row r="90" spans="3:4">
      <c r="C90">
        <v>41</v>
      </c>
      <c r="D90">
        <v>87</v>
      </c>
    </row>
    <row r="91" spans="3:4">
      <c r="C91">
        <v>42</v>
      </c>
      <c r="D91">
        <v>88</v>
      </c>
    </row>
    <row r="92" spans="3:4">
      <c r="C92">
        <v>43</v>
      </c>
      <c r="D92">
        <v>89</v>
      </c>
    </row>
    <row r="93" spans="3:4">
      <c r="C93">
        <v>44</v>
      </c>
      <c r="D93">
        <v>90</v>
      </c>
    </row>
    <row r="94" spans="3:4">
      <c r="C94">
        <v>45</v>
      </c>
      <c r="D94">
        <v>91</v>
      </c>
    </row>
    <row r="95" spans="3:4">
      <c r="C95">
        <v>46</v>
      </c>
      <c r="D95">
        <v>92</v>
      </c>
    </row>
    <row r="96" spans="3:4">
      <c r="C96">
        <v>47</v>
      </c>
      <c r="D96">
        <v>93</v>
      </c>
    </row>
    <row r="97" spans="3:4">
      <c r="C97">
        <v>48</v>
      </c>
      <c r="D97">
        <v>94</v>
      </c>
    </row>
    <row r="98" spans="3:4">
      <c r="C98">
        <v>49</v>
      </c>
      <c r="D98">
        <v>95</v>
      </c>
    </row>
    <row r="99" spans="3:4">
      <c r="C99">
        <v>50</v>
      </c>
      <c r="D99">
        <v>96</v>
      </c>
    </row>
    <row r="100" spans="3:4">
      <c r="C100">
        <v>51</v>
      </c>
      <c r="D100">
        <v>97</v>
      </c>
    </row>
    <row r="101" spans="3:4">
      <c r="C101">
        <v>52</v>
      </c>
      <c r="D101">
        <v>98</v>
      </c>
    </row>
    <row r="102" spans="3:4">
      <c r="C102">
        <v>53</v>
      </c>
      <c r="D102">
        <v>99</v>
      </c>
    </row>
    <row r="103" spans="3:4">
      <c r="C103">
        <v>54</v>
      </c>
      <c r="D103">
        <v>100</v>
      </c>
    </row>
    <row r="104" spans="3:4">
      <c r="C104">
        <v>55</v>
      </c>
      <c r="D104">
        <v>101</v>
      </c>
    </row>
    <row r="105" spans="3:4">
      <c r="C105">
        <v>56</v>
      </c>
      <c r="D105">
        <v>102</v>
      </c>
    </row>
    <row r="106" spans="3:4">
      <c r="C106">
        <v>57</v>
      </c>
      <c r="D106">
        <v>103</v>
      </c>
    </row>
    <row r="107" spans="3:4">
      <c r="C107">
        <v>58</v>
      </c>
      <c r="D107">
        <v>104</v>
      </c>
    </row>
    <row r="108" spans="3:4">
      <c r="C108">
        <v>59</v>
      </c>
      <c r="D108">
        <v>105</v>
      </c>
    </row>
    <row r="109" spans="3:4">
      <c r="C109">
        <v>60</v>
      </c>
      <c r="D109">
        <v>106</v>
      </c>
    </row>
    <row r="110" spans="3:4">
      <c r="C110">
        <v>61</v>
      </c>
      <c r="D110">
        <v>107</v>
      </c>
    </row>
    <row r="111" spans="3:4">
      <c r="C111">
        <v>62</v>
      </c>
      <c r="D111">
        <v>108</v>
      </c>
    </row>
    <row r="112" spans="3:4">
      <c r="C112">
        <v>63</v>
      </c>
      <c r="D112">
        <v>109</v>
      </c>
    </row>
    <row r="113" spans="3:4">
      <c r="C113">
        <v>64</v>
      </c>
      <c r="D113">
        <v>110</v>
      </c>
    </row>
    <row r="114" spans="3:4">
      <c r="C114">
        <v>65</v>
      </c>
      <c r="D114">
        <v>111</v>
      </c>
    </row>
    <row r="115" spans="3:4">
      <c r="C115">
        <v>66</v>
      </c>
      <c r="D115">
        <v>112</v>
      </c>
    </row>
    <row r="116" spans="3:4">
      <c r="C116">
        <v>67</v>
      </c>
      <c r="D116">
        <v>113</v>
      </c>
    </row>
    <row r="117" spans="3:4">
      <c r="C117">
        <v>68</v>
      </c>
      <c r="D117">
        <v>114</v>
      </c>
    </row>
    <row r="118" spans="3:4">
      <c r="C118">
        <v>69</v>
      </c>
      <c r="D118">
        <v>115</v>
      </c>
    </row>
    <row r="119" spans="3:4">
      <c r="C119">
        <v>70</v>
      </c>
      <c r="D119">
        <v>116</v>
      </c>
    </row>
    <row r="120" spans="3:4">
      <c r="C120">
        <v>71</v>
      </c>
      <c r="D120">
        <v>117</v>
      </c>
    </row>
    <row r="121" spans="3:4">
      <c r="C121">
        <v>72</v>
      </c>
      <c r="D121">
        <v>118</v>
      </c>
    </row>
    <row r="122" spans="3:4">
      <c r="C122">
        <v>73</v>
      </c>
      <c r="D122">
        <v>119</v>
      </c>
    </row>
    <row r="123" spans="3:4">
      <c r="C123">
        <v>74</v>
      </c>
      <c r="D123">
        <v>120</v>
      </c>
    </row>
    <row r="124" spans="3:4">
      <c r="C124">
        <v>75</v>
      </c>
      <c r="D124">
        <v>121</v>
      </c>
    </row>
    <row r="125" spans="3:4">
      <c r="C125">
        <v>76</v>
      </c>
      <c r="D125">
        <v>122</v>
      </c>
    </row>
    <row r="126" spans="3:4">
      <c r="C126">
        <v>77</v>
      </c>
      <c r="D126">
        <v>123</v>
      </c>
    </row>
    <row r="127" spans="3:4">
      <c r="C127">
        <v>78</v>
      </c>
      <c r="D127">
        <v>124</v>
      </c>
    </row>
    <row r="128" spans="3:4">
      <c r="C128">
        <v>79</v>
      </c>
      <c r="D128">
        <v>125</v>
      </c>
    </row>
    <row r="129" spans="3:4">
      <c r="C129">
        <v>80</v>
      </c>
      <c r="D129">
        <v>126</v>
      </c>
    </row>
    <row r="130" spans="3:4">
      <c r="C130">
        <v>81</v>
      </c>
      <c r="D130">
        <v>127</v>
      </c>
    </row>
    <row r="131" spans="3:4">
      <c r="C131">
        <v>82</v>
      </c>
      <c r="D131">
        <v>128</v>
      </c>
    </row>
    <row r="132" spans="3:4">
      <c r="C132">
        <v>83</v>
      </c>
      <c r="D132">
        <v>129</v>
      </c>
    </row>
    <row r="133" spans="3:4">
      <c r="C133">
        <v>84</v>
      </c>
      <c r="D133">
        <v>130</v>
      </c>
    </row>
    <row r="134" spans="3:4">
      <c r="C134">
        <v>85</v>
      </c>
      <c r="D134">
        <v>131</v>
      </c>
    </row>
    <row r="135" spans="3:4">
      <c r="C135">
        <v>86</v>
      </c>
      <c r="D135">
        <v>132</v>
      </c>
    </row>
    <row r="136" spans="3:4">
      <c r="C136">
        <v>87</v>
      </c>
      <c r="D136">
        <v>133</v>
      </c>
    </row>
    <row r="137" spans="3:4">
      <c r="C137">
        <v>88</v>
      </c>
      <c r="D137">
        <v>134</v>
      </c>
    </row>
    <row r="138" spans="3:4">
      <c r="C138">
        <v>89</v>
      </c>
      <c r="D138">
        <v>135</v>
      </c>
    </row>
    <row r="139" spans="3:4">
      <c r="C139">
        <v>90</v>
      </c>
      <c r="D139">
        <v>136</v>
      </c>
    </row>
    <row r="140" spans="3:4">
      <c r="C140">
        <v>91</v>
      </c>
      <c r="D140">
        <v>137</v>
      </c>
    </row>
    <row r="141" spans="3:4">
      <c r="C141">
        <v>92</v>
      </c>
      <c r="D141">
        <v>138</v>
      </c>
    </row>
    <row r="142" spans="3:4">
      <c r="C142">
        <v>93</v>
      </c>
      <c r="D142">
        <v>139</v>
      </c>
    </row>
    <row r="143" spans="3:4">
      <c r="C143">
        <v>94</v>
      </c>
      <c r="D143">
        <v>140</v>
      </c>
    </row>
    <row r="144" spans="3:4">
      <c r="C144">
        <v>95</v>
      </c>
      <c r="D144">
        <v>141</v>
      </c>
    </row>
    <row r="145" spans="3:4">
      <c r="C145">
        <v>96</v>
      </c>
      <c r="D145">
        <v>142</v>
      </c>
    </row>
    <row r="146" spans="3:4">
      <c r="C146">
        <v>97</v>
      </c>
      <c r="D146">
        <v>143</v>
      </c>
    </row>
    <row r="147" spans="3:4">
      <c r="C147">
        <v>98</v>
      </c>
      <c r="D147">
        <v>144</v>
      </c>
    </row>
    <row r="148" spans="3:4">
      <c r="C148">
        <v>99</v>
      </c>
      <c r="D148">
        <v>145</v>
      </c>
    </row>
    <row r="149" spans="3:4">
      <c r="C149">
        <v>100</v>
      </c>
      <c r="D149">
        <v>146</v>
      </c>
    </row>
    <row r="150" spans="3:4">
      <c r="C150">
        <v>101</v>
      </c>
      <c r="D150">
        <v>147</v>
      </c>
    </row>
    <row r="151" spans="3:4">
      <c r="C151">
        <v>102</v>
      </c>
      <c r="D151">
        <v>148</v>
      </c>
    </row>
    <row r="152" spans="3:4">
      <c r="C152">
        <v>103</v>
      </c>
      <c r="D152">
        <v>149</v>
      </c>
    </row>
    <row r="153" spans="3:4">
      <c r="C153">
        <v>104</v>
      </c>
      <c r="D153">
        <v>150</v>
      </c>
    </row>
    <row r="154" spans="3:4">
      <c r="C154">
        <v>105</v>
      </c>
      <c r="D154">
        <v>151</v>
      </c>
    </row>
    <row r="155" spans="3:4">
      <c r="C155">
        <v>106</v>
      </c>
      <c r="D155">
        <v>152</v>
      </c>
    </row>
    <row r="156" spans="3:4">
      <c r="C156">
        <v>107</v>
      </c>
      <c r="D156">
        <v>153</v>
      </c>
    </row>
    <row r="157" spans="3:4">
      <c r="C157">
        <v>108</v>
      </c>
      <c r="D157">
        <v>154</v>
      </c>
    </row>
    <row r="158" spans="3:4">
      <c r="C158">
        <v>109</v>
      </c>
      <c r="D158">
        <v>155</v>
      </c>
    </row>
    <row r="159" spans="3:4">
      <c r="C159">
        <v>110</v>
      </c>
      <c r="D159">
        <v>156</v>
      </c>
    </row>
    <row r="160" spans="3:4">
      <c r="C160">
        <v>112</v>
      </c>
      <c r="D160">
        <v>157</v>
      </c>
    </row>
    <row r="161" spans="3:4">
      <c r="C161">
        <v>113</v>
      </c>
      <c r="D161">
        <v>158</v>
      </c>
    </row>
    <row r="162" spans="3:4">
      <c r="C162">
        <v>114</v>
      </c>
      <c r="D162">
        <v>159</v>
      </c>
    </row>
    <row r="163" spans="3:4">
      <c r="C163">
        <v>115</v>
      </c>
      <c r="D163">
        <v>160</v>
      </c>
    </row>
    <row r="164" spans="3:4">
      <c r="C164">
        <v>116</v>
      </c>
      <c r="D164">
        <v>161</v>
      </c>
    </row>
    <row r="165" spans="3:4">
      <c r="C165">
        <v>117</v>
      </c>
      <c r="D165">
        <v>162</v>
      </c>
    </row>
    <row r="166" spans="3:4">
      <c r="C166">
        <v>118</v>
      </c>
      <c r="D166">
        <v>163</v>
      </c>
    </row>
    <row r="167" spans="3:4">
      <c r="C167">
        <v>119</v>
      </c>
      <c r="D167">
        <v>164</v>
      </c>
    </row>
    <row r="168" spans="3:4">
      <c r="C168">
        <v>120</v>
      </c>
      <c r="D168">
        <v>165</v>
      </c>
    </row>
    <row r="169" spans="3:4">
      <c r="C169">
        <v>121</v>
      </c>
      <c r="D169">
        <v>166</v>
      </c>
    </row>
    <row r="170" spans="3:4">
      <c r="C170">
        <v>122</v>
      </c>
      <c r="D170">
        <v>167</v>
      </c>
    </row>
    <row r="171" spans="3:4">
      <c r="C171">
        <v>123</v>
      </c>
      <c r="D171">
        <v>168</v>
      </c>
    </row>
    <row r="172" spans="3:4">
      <c r="C172">
        <v>124</v>
      </c>
      <c r="D172">
        <v>169</v>
      </c>
    </row>
    <row r="173" spans="3:4">
      <c r="C173">
        <v>125</v>
      </c>
      <c r="D173">
        <v>170</v>
      </c>
    </row>
    <row r="174" spans="3:4">
      <c r="C174">
        <v>126</v>
      </c>
      <c r="D174">
        <v>171</v>
      </c>
    </row>
    <row r="175" spans="3:4">
      <c r="C175">
        <v>127</v>
      </c>
      <c r="D175">
        <v>172</v>
      </c>
    </row>
    <row r="176" spans="3:4">
      <c r="C176">
        <v>128</v>
      </c>
      <c r="D176">
        <v>173</v>
      </c>
    </row>
    <row r="177" spans="3:4">
      <c r="C177">
        <v>129</v>
      </c>
      <c r="D177">
        <v>174</v>
      </c>
    </row>
    <row r="178" spans="3:4">
      <c r="C178">
        <v>130</v>
      </c>
      <c r="D178">
        <v>175</v>
      </c>
    </row>
    <row r="179" spans="3:4">
      <c r="C179">
        <v>131</v>
      </c>
      <c r="D179">
        <v>176</v>
      </c>
    </row>
    <row r="180" spans="3:4">
      <c r="C180">
        <v>132</v>
      </c>
      <c r="D180">
        <v>177</v>
      </c>
    </row>
    <row r="181" spans="3:4">
      <c r="C181">
        <v>133</v>
      </c>
      <c r="D181">
        <v>178</v>
      </c>
    </row>
    <row r="182" spans="3:4">
      <c r="C182">
        <v>134</v>
      </c>
      <c r="D182">
        <v>179</v>
      </c>
    </row>
    <row r="183" spans="3:4">
      <c r="C183">
        <v>135</v>
      </c>
      <c r="D183">
        <v>180</v>
      </c>
    </row>
    <row r="184" spans="3:4">
      <c r="C184">
        <v>136</v>
      </c>
      <c r="D184">
        <v>181</v>
      </c>
    </row>
    <row r="185" spans="3:4">
      <c r="C185">
        <v>137</v>
      </c>
      <c r="D185">
        <v>182</v>
      </c>
    </row>
    <row r="186" spans="3:4">
      <c r="C186">
        <v>138</v>
      </c>
      <c r="D186">
        <v>183</v>
      </c>
    </row>
    <row r="187" spans="3:4">
      <c r="C187">
        <v>139</v>
      </c>
      <c r="D187">
        <v>184</v>
      </c>
    </row>
    <row r="188" spans="3:4">
      <c r="C188">
        <v>140</v>
      </c>
      <c r="D188">
        <v>185</v>
      </c>
    </row>
    <row r="189" spans="3:4">
      <c r="C189">
        <v>141</v>
      </c>
      <c r="D189">
        <v>186</v>
      </c>
    </row>
    <row r="190" spans="3:4">
      <c r="C190">
        <v>142</v>
      </c>
      <c r="D190">
        <v>187</v>
      </c>
    </row>
    <row r="191" spans="3:4">
      <c r="C191">
        <v>143</v>
      </c>
      <c r="D191">
        <v>188</v>
      </c>
    </row>
    <row r="192" spans="3:4">
      <c r="C192">
        <v>144</v>
      </c>
      <c r="D192">
        <v>189</v>
      </c>
    </row>
    <row r="193" spans="3:4">
      <c r="C193">
        <v>145</v>
      </c>
      <c r="D193">
        <v>190</v>
      </c>
    </row>
    <row r="194" spans="3:4">
      <c r="C194">
        <v>146</v>
      </c>
      <c r="D194">
        <v>191</v>
      </c>
    </row>
    <row r="195" spans="3:4">
      <c r="C195">
        <v>147</v>
      </c>
      <c r="D195">
        <v>192</v>
      </c>
    </row>
    <row r="196" spans="3:4">
      <c r="C196">
        <v>148</v>
      </c>
      <c r="D196">
        <v>193</v>
      </c>
    </row>
    <row r="197" spans="3:4">
      <c r="C197">
        <v>149</v>
      </c>
      <c r="D197">
        <v>194</v>
      </c>
    </row>
    <row r="198" spans="3:4">
      <c r="C198">
        <v>150</v>
      </c>
      <c r="D198">
        <v>195</v>
      </c>
    </row>
    <row r="199" spans="3:4">
      <c r="C199">
        <v>151</v>
      </c>
      <c r="D199">
        <v>196</v>
      </c>
    </row>
    <row r="200" spans="3:4">
      <c r="C200">
        <v>152</v>
      </c>
      <c r="D200">
        <v>197</v>
      </c>
    </row>
    <row r="201" spans="3:4">
      <c r="C201">
        <v>153</v>
      </c>
      <c r="D201">
        <v>198</v>
      </c>
    </row>
    <row r="202" spans="3:4">
      <c r="C202">
        <v>154</v>
      </c>
      <c r="D202">
        <v>199</v>
      </c>
    </row>
    <row r="203" spans="3:4">
      <c r="C203">
        <v>155</v>
      </c>
      <c r="D203">
        <v>200</v>
      </c>
    </row>
    <row r="204" spans="3:4">
      <c r="C204">
        <v>156</v>
      </c>
      <c r="D204">
        <v>201</v>
      </c>
    </row>
    <row r="205" spans="3:4">
      <c r="C205">
        <v>157</v>
      </c>
      <c r="D205">
        <v>202</v>
      </c>
    </row>
    <row r="206" spans="3:4">
      <c r="C206">
        <v>158</v>
      </c>
      <c r="D206">
        <v>203</v>
      </c>
    </row>
    <row r="207" spans="3:4">
      <c r="C207">
        <v>159</v>
      </c>
      <c r="D207">
        <v>204</v>
      </c>
    </row>
    <row r="208" spans="3:4">
      <c r="C208">
        <v>160</v>
      </c>
      <c r="D208">
        <v>205</v>
      </c>
    </row>
    <row r="209" spans="3:4">
      <c r="C209">
        <v>161</v>
      </c>
      <c r="D209">
        <v>206</v>
      </c>
    </row>
    <row r="210" spans="3:4">
      <c r="C210">
        <v>162</v>
      </c>
      <c r="D210">
        <v>207</v>
      </c>
    </row>
    <row r="211" spans="3:4">
      <c r="C211">
        <v>163</v>
      </c>
      <c r="D211">
        <v>208</v>
      </c>
    </row>
    <row r="212" spans="3:4">
      <c r="C212">
        <v>164</v>
      </c>
      <c r="D212">
        <v>209</v>
      </c>
    </row>
    <row r="213" spans="3:4">
      <c r="C213">
        <v>165</v>
      </c>
      <c r="D213">
        <v>210</v>
      </c>
    </row>
    <row r="214" spans="3:4">
      <c r="C214">
        <v>166</v>
      </c>
      <c r="D214">
        <v>211</v>
      </c>
    </row>
    <row r="215" spans="3:4">
      <c r="C215">
        <v>167</v>
      </c>
      <c r="D215">
        <v>212</v>
      </c>
    </row>
    <row r="216" spans="3:4">
      <c r="C216">
        <v>168</v>
      </c>
      <c r="D216">
        <v>213</v>
      </c>
    </row>
    <row r="217" spans="3:4">
      <c r="C217">
        <v>169</v>
      </c>
      <c r="D217">
        <v>214</v>
      </c>
    </row>
    <row r="218" spans="3:4">
      <c r="C218">
        <v>170</v>
      </c>
      <c r="D218">
        <v>215</v>
      </c>
    </row>
    <row r="219" spans="3:4">
      <c r="C219">
        <v>171</v>
      </c>
      <c r="D219">
        <v>216</v>
      </c>
    </row>
    <row r="220" spans="3:4">
      <c r="C220">
        <v>172</v>
      </c>
      <c r="D220">
        <v>217</v>
      </c>
    </row>
    <row r="221" spans="3:4">
      <c r="C221">
        <v>173</v>
      </c>
      <c r="D221">
        <v>218</v>
      </c>
    </row>
    <row r="222" spans="3:4">
      <c r="C222">
        <v>174</v>
      </c>
      <c r="D222">
        <v>219</v>
      </c>
    </row>
    <row r="223" spans="3:4">
      <c r="C223">
        <v>175</v>
      </c>
      <c r="D223">
        <v>220</v>
      </c>
    </row>
    <row r="224" spans="3:4">
      <c r="C224">
        <v>176</v>
      </c>
      <c r="D224">
        <v>221</v>
      </c>
    </row>
    <row r="225" spans="3:4">
      <c r="C225">
        <v>177</v>
      </c>
      <c r="D225">
        <v>222</v>
      </c>
    </row>
    <row r="226" spans="3:4">
      <c r="C226">
        <v>178</v>
      </c>
      <c r="D226">
        <v>223</v>
      </c>
    </row>
    <row r="227" spans="3:4">
      <c r="C227">
        <v>179</v>
      </c>
      <c r="D227">
        <v>224</v>
      </c>
    </row>
    <row r="228" spans="3:4">
      <c r="C228">
        <v>180</v>
      </c>
      <c r="D228">
        <v>225</v>
      </c>
    </row>
    <row r="229" spans="3:4">
      <c r="C229">
        <v>181</v>
      </c>
      <c r="D229">
        <v>226</v>
      </c>
    </row>
    <row r="230" spans="3:4">
      <c r="C230">
        <v>182</v>
      </c>
      <c r="D230">
        <v>227</v>
      </c>
    </row>
    <row r="231" spans="3:4">
      <c r="C231">
        <v>183</v>
      </c>
      <c r="D231">
        <v>228</v>
      </c>
    </row>
    <row r="232" spans="3:4">
      <c r="C232">
        <v>184</v>
      </c>
      <c r="D232">
        <v>229</v>
      </c>
    </row>
    <row r="233" spans="3:4">
      <c r="C233">
        <v>185</v>
      </c>
      <c r="D233">
        <v>230</v>
      </c>
    </row>
    <row r="234" spans="3:4">
      <c r="C234">
        <v>186</v>
      </c>
      <c r="D234">
        <v>231</v>
      </c>
    </row>
    <row r="235" spans="3:4">
      <c r="C235">
        <v>187</v>
      </c>
      <c r="D235">
        <v>232</v>
      </c>
    </row>
    <row r="236" spans="3:4">
      <c r="C236">
        <v>188</v>
      </c>
      <c r="D236">
        <v>233</v>
      </c>
    </row>
    <row r="237" spans="3:4">
      <c r="C237">
        <v>189</v>
      </c>
      <c r="D237">
        <v>234</v>
      </c>
    </row>
    <row r="238" spans="3:4">
      <c r="C238">
        <v>190</v>
      </c>
      <c r="D238">
        <v>235</v>
      </c>
    </row>
    <row r="239" spans="3:4">
      <c r="C239">
        <v>191</v>
      </c>
      <c r="D239">
        <v>236</v>
      </c>
    </row>
    <row r="240" spans="3:4">
      <c r="C240">
        <v>192</v>
      </c>
      <c r="D240">
        <v>237</v>
      </c>
    </row>
    <row r="241" spans="3:4">
      <c r="C241">
        <v>193</v>
      </c>
      <c r="D241">
        <v>238</v>
      </c>
    </row>
    <row r="242" spans="3:4">
      <c r="C242">
        <v>194</v>
      </c>
      <c r="D242">
        <v>239</v>
      </c>
    </row>
    <row r="243" spans="3:4">
      <c r="C243">
        <v>195</v>
      </c>
      <c r="D243">
        <v>240</v>
      </c>
    </row>
    <row r="244" spans="3:4">
      <c r="C244">
        <v>196</v>
      </c>
      <c r="D244">
        <v>241</v>
      </c>
    </row>
    <row r="245" spans="3:4">
      <c r="C245">
        <v>197</v>
      </c>
      <c r="D245">
        <v>242</v>
      </c>
    </row>
    <row r="246" spans="3:4">
      <c r="C246">
        <v>198</v>
      </c>
      <c r="D246">
        <v>243</v>
      </c>
    </row>
    <row r="247" spans="3:4">
      <c r="C247">
        <v>199</v>
      </c>
      <c r="D247">
        <v>244</v>
      </c>
    </row>
    <row r="248" spans="3:4">
      <c r="C248">
        <v>200</v>
      </c>
      <c r="D248">
        <v>245</v>
      </c>
    </row>
    <row r="249" spans="3:4">
      <c r="C249">
        <v>201</v>
      </c>
      <c r="D249">
        <v>246</v>
      </c>
    </row>
    <row r="250" spans="3:4">
      <c r="C250">
        <v>202</v>
      </c>
      <c r="D250">
        <v>247</v>
      </c>
    </row>
    <row r="251" spans="3:4">
      <c r="C251">
        <v>203</v>
      </c>
      <c r="D251">
        <v>248</v>
      </c>
    </row>
    <row r="252" spans="3:4">
      <c r="C252">
        <v>204</v>
      </c>
      <c r="D252">
        <v>249</v>
      </c>
    </row>
    <row r="253" spans="3:4">
      <c r="C253">
        <v>205</v>
      </c>
      <c r="D253">
        <v>250</v>
      </c>
    </row>
    <row r="254" spans="3:4">
      <c r="C254">
        <v>206</v>
      </c>
      <c r="D254">
        <v>251</v>
      </c>
    </row>
    <row r="255" spans="3:4">
      <c r="C255">
        <v>207</v>
      </c>
      <c r="D255">
        <v>252</v>
      </c>
    </row>
    <row r="256" spans="3:4">
      <c r="C256">
        <v>208</v>
      </c>
      <c r="D256">
        <v>253</v>
      </c>
    </row>
    <row r="257" spans="3:4">
      <c r="C257">
        <v>209</v>
      </c>
      <c r="D257">
        <v>254</v>
      </c>
    </row>
    <row r="258" spans="3:4">
      <c r="C258">
        <v>210</v>
      </c>
      <c r="D258">
        <v>255</v>
      </c>
    </row>
    <row r="259" spans="3:4">
      <c r="C259">
        <v>211</v>
      </c>
      <c r="D259">
        <v>256</v>
      </c>
    </row>
    <row r="260" spans="3:4">
      <c r="C260">
        <v>212</v>
      </c>
      <c r="D260">
        <v>257</v>
      </c>
    </row>
    <row r="261" spans="3:4">
      <c r="C261">
        <v>213</v>
      </c>
      <c r="D261">
        <v>258</v>
      </c>
    </row>
    <row r="262" spans="3:4">
      <c r="C262">
        <v>214</v>
      </c>
      <c r="D262">
        <v>259</v>
      </c>
    </row>
    <row r="263" spans="3:4">
      <c r="C263">
        <v>215</v>
      </c>
      <c r="D263">
        <v>260</v>
      </c>
    </row>
    <row r="264" spans="3:4">
      <c r="C264">
        <v>216</v>
      </c>
      <c r="D264">
        <v>261</v>
      </c>
    </row>
    <row r="265" spans="3:4">
      <c r="C265">
        <v>217</v>
      </c>
      <c r="D265">
        <v>262</v>
      </c>
    </row>
    <row r="266" spans="3:4">
      <c r="C266">
        <v>218</v>
      </c>
      <c r="D266">
        <v>263</v>
      </c>
    </row>
    <row r="267" spans="3:4">
      <c r="C267">
        <v>219</v>
      </c>
      <c r="D267">
        <v>264</v>
      </c>
    </row>
    <row r="268" spans="3:4">
      <c r="C268">
        <v>220</v>
      </c>
      <c r="D268">
        <v>265</v>
      </c>
    </row>
    <row r="269" spans="3:4">
      <c r="C269">
        <v>221</v>
      </c>
      <c r="D269">
        <v>266</v>
      </c>
    </row>
    <row r="270" spans="3:4">
      <c r="C270">
        <v>222</v>
      </c>
      <c r="D270">
        <v>267</v>
      </c>
    </row>
    <row r="271" spans="3:4">
      <c r="C271">
        <v>223</v>
      </c>
      <c r="D271">
        <v>268</v>
      </c>
    </row>
    <row r="272" spans="3:4">
      <c r="C272">
        <v>224</v>
      </c>
      <c r="D272">
        <v>269</v>
      </c>
    </row>
    <row r="273" spans="3:4">
      <c r="C273">
        <v>225</v>
      </c>
      <c r="D273">
        <v>270</v>
      </c>
    </row>
    <row r="274" spans="3:4">
      <c r="C274">
        <v>226</v>
      </c>
      <c r="D274">
        <v>271</v>
      </c>
    </row>
    <row r="275" spans="3:4">
      <c r="C275">
        <v>227</v>
      </c>
      <c r="D275">
        <v>272</v>
      </c>
    </row>
    <row r="276" spans="3:4">
      <c r="C276">
        <v>228</v>
      </c>
      <c r="D276">
        <v>273</v>
      </c>
    </row>
    <row r="277" spans="3:4">
      <c r="C277">
        <v>229</v>
      </c>
      <c r="D277">
        <v>274</v>
      </c>
    </row>
    <row r="278" spans="3:4">
      <c r="C278">
        <v>230</v>
      </c>
      <c r="D278">
        <v>275</v>
      </c>
    </row>
    <row r="279" spans="3:4">
      <c r="C279">
        <v>231</v>
      </c>
      <c r="D279">
        <v>276</v>
      </c>
    </row>
    <row r="280" spans="3:4">
      <c r="C280">
        <v>232</v>
      </c>
      <c r="D280">
        <v>277</v>
      </c>
    </row>
    <row r="281" spans="3:4">
      <c r="C281">
        <v>233</v>
      </c>
      <c r="D281">
        <v>278</v>
      </c>
    </row>
    <row r="282" spans="3:4">
      <c r="C282">
        <v>234</v>
      </c>
      <c r="D282">
        <v>279</v>
      </c>
    </row>
    <row r="283" spans="3:4">
      <c r="C283">
        <v>235</v>
      </c>
      <c r="D283">
        <v>280</v>
      </c>
    </row>
    <row r="284" spans="3:4">
      <c r="C284">
        <v>236</v>
      </c>
      <c r="D284">
        <v>281</v>
      </c>
    </row>
    <row r="285" spans="3:4">
      <c r="C285">
        <v>237</v>
      </c>
      <c r="D285">
        <v>282</v>
      </c>
    </row>
    <row r="286" spans="3:4">
      <c r="C286">
        <v>238</v>
      </c>
      <c r="D286">
        <v>283</v>
      </c>
    </row>
    <row r="287" spans="3:4">
      <c r="C287">
        <v>239</v>
      </c>
      <c r="D287">
        <v>284</v>
      </c>
    </row>
    <row r="288" spans="3:4">
      <c r="C288">
        <v>240</v>
      </c>
      <c r="D288">
        <v>285</v>
      </c>
    </row>
    <row r="289" spans="3:4">
      <c r="C289">
        <v>241</v>
      </c>
      <c r="D289">
        <v>286</v>
      </c>
    </row>
    <row r="290" spans="3:4">
      <c r="C290">
        <v>242</v>
      </c>
      <c r="D290">
        <v>287</v>
      </c>
    </row>
    <row r="291" spans="3:4">
      <c r="C291">
        <v>243</v>
      </c>
      <c r="D291">
        <v>288</v>
      </c>
    </row>
    <row r="292" spans="3:4">
      <c r="C292">
        <v>244</v>
      </c>
      <c r="D292">
        <v>289</v>
      </c>
    </row>
    <row r="293" spans="3:4">
      <c r="C293">
        <v>245</v>
      </c>
      <c r="D293">
        <v>290</v>
      </c>
    </row>
    <row r="294" spans="3:4">
      <c r="C294">
        <v>246</v>
      </c>
      <c r="D294">
        <v>291</v>
      </c>
    </row>
    <row r="295" spans="3:4">
      <c r="C295">
        <v>247</v>
      </c>
      <c r="D295">
        <v>292</v>
      </c>
    </row>
    <row r="296" spans="3:4">
      <c r="C296">
        <v>248</v>
      </c>
      <c r="D296">
        <v>293</v>
      </c>
    </row>
    <row r="297" spans="3:4">
      <c r="C297">
        <v>249</v>
      </c>
      <c r="D297">
        <v>294</v>
      </c>
    </row>
    <row r="298" spans="3:4">
      <c r="C298">
        <v>250</v>
      </c>
      <c r="D298">
        <v>295</v>
      </c>
    </row>
    <row r="299" spans="3:4">
      <c r="C299">
        <v>251</v>
      </c>
      <c r="D299">
        <v>296</v>
      </c>
    </row>
    <row r="300" spans="3:4">
      <c r="C300">
        <v>252</v>
      </c>
      <c r="D300">
        <v>297</v>
      </c>
    </row>
    <row r="301" spans="3:4">
      <c r="C301">
        <v>253</v>
      </c>
      <c r="D301">
        <v>298</v>
      </c>
    </row>
    <row r="302" spans="3:4">
      <c r="C302">
        <v>254</v>
      </c>
      <c r="D302">
        <v>299</v>
      </c>
    </row>
    <row r="303" spans="3:4">
      <c r="C303">
        <v>255</v>
      </c>
      <c r="D303">
        <v>300</v>
      </c>
    </row>
    <row r="304" spans="3:4">
      <c r="C304">
        <v>256</v>
      </c>
      <c r="D304">
        <v>301</v>
      </c>
    </row>
    <row r="305" spans="3:4">
      <c r="C305">
        <v>257</v>
      </c>
      <c r="D305">
        <v>302</v>
      </c>
    </row>
    <row r="306" spans="3:4">
      <c r="C306">
        <v>258</v>
      </c>
      <c r="D306">
        <v>303</v>
      </c>
    </row>
    <row r="307" spans="3:4">
      <c r="C307">
        <v>259</v>
      </c>
      <c r="D307">
        <v>304</v>
      </c>
    </row>
    <row r="308" spans="3:4">
      <c r="C308">
        <v>260</v>
      </c>
      <c r="D308">
        <v>305</v>
      </c>
    </row>
    <row r="309" spans="3:4">
      <c r="C309">
        <v>261</v>
      </c>
      <c r="D309">
        <v>306</v>
      </c>
    </row>
    <row r="310" spans="3:4">
      <c r="C310">
        <v>262</v>
      </c>
      <c r="D310">
        <v>307</v>
      </c>
    </row>
    <row r="311" spans="3:4">
      <c r="C311">
        <v>263</v>
      </c>
      <c r="D311">
        <v>308</v>
      </c>
    </row>
    <row r="312" spans="3:4">
      <c r="C312">
        <v>264</v>
      </c>
      <c r="D312">
        <v>309</v>
      </c>
    </row>
    <row r="313" spans="3:4">
      <c r="C313">
        <v>265</v>
      </c>
      <c r="D313">
        <v>310</v>
      </c>
    </row>
    <row r="314" spans="3:4">
      <c r="C314">
        <v>266</v>
      </c>
      <c r="D314">
        <v>311</v>
      </c>
    </row>
    <row r="315" spans="3:4">
      <c r="C315">
        <v>267</v>
      </c>
      <c r="D315">
        <v>312</v>
      </c>
    </row>
    <row r="316" spans="3:4">
      <c r="C316">
        <v>268</v>
      </c>
      <c r="D316">
        <v>313</v>
      </c>
    </row>
    <row r="317" spans="3:4">
      <c r="C317">
        <v>269</v>
      </c>
      <c r="D317">
        <v>314</v>
      </c>
    </row>
    <row r="318" spans="3:4">
      <c r="C318">
        <v>270</v>
      </c>
      <c r="D318">
        <v>315</v>
      </c>
    </row>
    <row r="319" spans="3:4">
      <c r="C319">
        <v>271</v>
      </c>
      <c r="D319">
        <v>316</v>
      </c>
    </row>
    <row r="320" spans="3:4">
      <c r="C320">
        <v>272</v>
      </c>
      <c r="D320">
        <v>317</v>
      </c>
    </row>
    <row r="321" spans="3:4">
      <c r="C321">
        <v>273</v>
      </c>
      <c r="D321">
        <v>318</v>
      </c>
    </row>
    <row r="322" spans="3:4">
      <c r="C322">
        <v>274</v>
      </c>
      <c r="D322">
        <v>319</v>
      </c>
    </row>
    <row r="323" spans="3:4">
      <c r="C323">
        <v>275</v>
      </c>
      <c r="D323">
        <v>320</v>
      </c>
    </row>
    <row r="324" spans="3:4">
      <c r="C324">
        <v>276</v>
      </c>
      <c r="D324">
        <v>321</v>
      </c>
    </row>
    <row r="325" spans="3:4">
      <c r="C325">
        <v>277</v>
      </c>
      <c r="D325">
        <v>322</v>
      </c>
    </row>
    <row r="326" spans="3:4">
      <c r="C326">
        <v>278</v>
      </c>
      <c r="D326">
        <v>323</v>
      </c>
    </row>
    <row r="327" spans="3:4">
      <c r="C327">
        <v>279</v>
      </c>
      <c r="D327">
        <v>324</v>
      </c>
    </row>
    <row r="328" spans="3:4">
      <c r="C328">
        <v>280</v>
      </c>
      <c r="D328">
        <v>325</v>
      </c>
    </row>
    <row r="329" spans="3:4">
      <c r="C329">
        <v>281</v>
      </c>
      <c r="D329">
        <v>326</v>
      </c>
    </row>
    <row r="330" spans="3:4">
      <c r="C330">
        <v>282</v>
      </c>
      <c r="D330">
        <v>327</v>
      </c>
    </row>
    <row r="331" spans="3:4">
      <c r="C331">
        <v>283</v>
      </c>
      <c r="D331">
        <v>328</v>
      </c>
    </row>
    <row r="332" spans="3:4">
      <c r="C332">
        <v>284</v>
      </c>
      <c r="D332">
        <v>329</v>
      </c>
    </row>
    <row r="333" spans="3:4">
      <c r="C333">
        <v>285</v>
      </c>
      <c r="D333">
        <v>330</v>
      </c>
    </row>
    <row r="334" spans="3:4">
      <c r="C334">
        <v>286</v>
      </c>
      <c r="D334">
        <v>331</v>
      </c>
    </row>
    <row r="335" spans="3:4">
      <c r="C335">
        <v>287</v>
      </c>
      <c r="D335">
        <v>332</v>
      </c>
    </row>
    <row r="336" spans="3:4">
      <c r="C336">
        <v>288</v>
      </c>
      <c r="D336">
        <v>333</v>
      </c>
    </row>
    <row r="337" spans="3:4">
      <c r="C337">
        <v>289</v>
      </c>
      <c r="D337">
        <v>334</v>
      </c>
    </row>
    <row r="338" spans="3:4">
      <c r="C338">
        <v>290</v>
      </c>
      <c r="D338">
        <v>335</v>
      </c>
    </row>
    <row r="339" spans="3:4">
      <c r="C339">
        <v>291</v>
      </c>
      <c r="D339">
        <v>336</v>
      </c>
    </row>
    <row r="340" spans="3:4">
      <c r="C340">
        <v>292</v>
      </c>
      <c r="D340">
        <v>337</v>
      </c>
    </row>
    <row r="341" spans="3:4">
      <c r="C341">
        <v>293</v>
      </c>
      <c r="D341">
        <v>338</v>
      </c>
    </row>
    <row r="342" spans="3:4">
      <c r="C342">
        <v>294</v>
      </c>
      <c r="D342">
        <v>339</v>
      </c>
    </row>
    <row r="343" spans="3:4">
      <c r="C343">
        <v>295</v>
      </c>
      <c r="D343">
        <v>340</v>
      </c>
    </row>
    <row r="344" spans="3:4">
      <c r="C344">
        <v>296</v>
      </c>
      <c r="D344">
        <v>341</v>
      </c>
    </row>
    <row r="345" spans="3:4">
      <c r="C345">
        <v>297</v>
      </c>
      <c r="D345">
        <v>342</v>
      </c>
    </row>
    <row r="346" spans="3:4">
      <c r="C346">
        <v>298</v>
      </c>
      <c r="D346">
        <v>343</v>
      </c>
    </row>
    <row r="347" spans="3:4">
      <c r="C347">
        <v>299</v>
      </c>
      <c r="D347">
        <v>344</v>
      </c>
    </row>
    <row r="348" spans="3:4">
      <c r="C348">
        <v>300</v>
      </c>
      <c r="D348">
        <v>345</v>
      </c>
    </row>
    <row r="349" spans="3:4">
      <c r="C349">
        <v>301</v>
      </c>
      <c r="D349">
        <v>346</v>
      </c>
    </row>
    <row r="350" spans="3:4">
      <c r="C350">
        <v>302</v>
      </c>
      <c r="D350">
        <v>347</v>
      </c>
    </row>
    <row r="351" spans="3:4">
      <c r="C351">
        <v>303</v>
      </c>
      <c r="D351">
        <v>348</v>
      </c>
    </row>
    <row r="352" spans="3:4">
      <c r="C352">
        <v>304</v>
      </c>
      <c r="D352">
        <v>349</v>
      </c>
    </row>
    <row r="353" spans="3:4">
      <c r="C353">
        <v>305</v>
      </c>
      <c r="D353">
        <v>350</v>
      </c>
    </row>
    <row r="354" spans="3:4">
      <c r="C354">
        <v>306</v>
      </c>
      <c r="D354">
        <v>351</v>
      </c>
    </row>
    <row r="355" spans="3:4">
      <c r="C355">
        <v>307</v>
      </c>
      <c r="D355">
        <v>352</v>
      </c>
    </row>
    <row r="356" spans="3:4">
      <c r="C356">
        <v>308</v>
      </c>
      <c r="D356">
        <v>353</v>
      </c>
    </row>
    <row r="357" spans="3:4">
      <c r="C357">
        <v>309</v>
      </c>
      <c r="D357">
        <v>354</v>
      </c>
    </row>
    <row r="358" spans="3:4">
      <c r="C358">
        <v>310</v>
      </c>
      <c r="D358">
        <v>355</v>
      </c>
    </row>
    <row r="359" spans="3:4">
      <c r="C359">
        <v>311</v>
      </c>
      <c r="D359">
        <v>356</v>
      </c>
    </row>
    <row r="360" spans="3:4">
      <c r="C360">
        <v>312</v>
      </c>
      <c r="D360">
        <v>357</v>
      </c>
    </row>
    <row r="361" spans="3:4">
      <c r="C361">
        <v>313</v>
      </c>
      <c r="D361">
        <v>358</v>
      </c>
    </row>
    <row r="362" spans="3:4">
      <c r="C362">
        <v>314</v>
      </c>
      <c r="D362">
        <v>359</v>
      </c>
    </row>
    <row r="363" spans="3:4">
      <c r="C363">
        <v>315</v>
      </c>
      <c r="D363">
        <v>360</v>
      </c>
    </row>
    <row r="364" spans="3:4">
      <c r="C364">
        <v>316</v>
      </c>
      <c r="D364">
        <v>361</v>
      </c>
    </row>
    <row r="365" spans="3:4">
      <c r="C365">
        <v>317</v>
      </c>
      <c r="D365">
        <v>362</v>
      </c>
    </row>
    <row r="366" spans="3:4">
      <c r="C366">
        <v>318</v>
      </c>
      <c r="D366">
        <v>363</v>
      </c>
    </row>
    <row r="367" spans="3:4">
      <c r="C367">
        <v>319</v>
      </c>
      <c r="D367">
        <v>364</v>
      </c>
    </row>
    <row r="368" spans="3:4">
      <c r="C368">
        <v>320</v>
      </c>
      <c r="D368">
        <v>365</v>
      </c>
    </row>
    <row r="369" spans="3:4">
      <c r="C369">
        <v>321</v>
      </c>
      <c r="D369">
        <v>366</v>
      </c>
    </row>
    <row r="370" spans="3:4">
      <c r="C370">
        <v>322</v>
      </c>
      <c r="D370">
        <v>367</v>
      </c>
    </row>
    <row r="371" spans="3:4">
      <c r="C371">
        <v>323</v>
      </c>
      <c r="D371">
        <v>368</v>
      </c>
    </row>
    <row r="372" spans="3:4">
      <c r="C372">
        <v>324</v>
      </c>
      <c r="D372">
        <v>369</v>
      </c>
    </row>
    <row r="373" spans="3:4">
      <c r="C373">
        <v>325</v>
      </c>
      <c r="D373">
        <v>370</v>
      </c>
    </row>
    <row r="374" spans="3:4">
      <c r="C374">
        <v>326</v>
      </c>
      <c r="D374">
        <v>371</v>
      </c>
    </row>
    <row r="375" spans="3:4">
      <c r="C375">
        <v>327</v>
      </c>
      <c r="D375">
        <v>372</v>
      </c>
    </row>
    <row r="376" spans="3:4">
      <c r="C376">
        <v>328</v>
      </c>
      <c r="D376">
        <v>373</v>
      </c>
    </row>
    <row r="377" spans="3:4">
      <c r="C377">
        <v>329</v>
      </c>
      <c r="D377">
        <v>374</v>
      </c>
    </row>
    <row r="378" spans="3:4">
      <c r="C378">
        <v>330</v>
      </c>
      <c r="D378">
        <v>375</v>
      </c>
    </row>
    <row r="379" spans="3:4">
      <c r="C379">
        <v>331</v>
      </c>
      <c r="D379">
        <v>376</v>
      </c>
    </row>
    <row r="380" spans="3:4">
      <c r="C380">
        <v>332</v>
      </c>
      <c r="D380">
        <v>377</v>
      </c>
    </row>
    <row r="381" spans="3:4">
      <c r="C381">
        <v>333</v>
      </c>
      <c r="D381">
        <v>378</v>
      </c>
    </row>
    <row r="382" spans="3:4">
      <c r="C382">
        <v>334</v>
      </c>
      <c r="D382">
        <v>379</v>
      </c>
    </row>
    <row r="383" spans="3:4">
      <c r="C383">
        <v>335</v>
      </c>
      <c r="D383">
        <v>380</v>
      </c>
    </row>
    <row r="384" spans="3:4">
      <c r="C384">
        <v>336</v>
      </c>
      <c r="D384">
        <v>381</v>
      </c>
    </row>
    <row r="385" spans="3:4">
      <c r="C385">
        <v>337</v>
      </c>
      <c r="D385">
        <v>382</v>
      </c>
    </row>
    <row r="386" spans="3:4">
      <c r="C386">
        <v>338</v>
      </c>
      <c r="D386">
        <v>383</v>
      </c>
    </row>
    <row r="387" spans="3:4">
      <c r="C387">
        <v>339</v>
      </c>
      <c r="D387">
        <v>384</v>
      </c>
    </row>
    <row r="388" spans="3:4">
      <c r="C388">
        <v>340</v>
      </c>
      <c r="D388">
        <v>385</v>
      </c>
    </row>
    <row r="389" spans="3:4">
      <c r="C389">
        <v>341</v>
      </c>
      <c r="D389">
        <v>386</v>
      </c>
    </row>
    <row r="390" spans="3:4">
      <c r="C390">
        <v>343</v>
      </c>
      <c r="D390">
        <v>387</v>
      </c>
    </row>
    <row r="391" spans="3:4">
      <c r="C391">
        <v>344</v>
      </c>
      <c r="D391">
        <v>388</v>
      </c>
    </row>
    <row r="392" spans="3:4">
      <c r="C392">
        <v>345</v>
      </c>
      <c r="D392">
        <v>389</v>
      </c>
    </row>
    <row r="393" spans="3:4">
      <c r="C393">
        <v>346</v>
      </c>
      <c r="D393">
        <v>390</v>
      </c>
    </row>
    <row r="394" spans="3:4">
      <c r="C394">
        <v>347</v>
      </c>
      <c r="D394">
        <v>391</v>
      </c>
    </row>
    <row r="395" spans="3:4">
      <c r="C395">
        <v>348</v>
      </c>
      <c r="D395">
        <v>392</v>
      </c>
    </row>
    <row r="396" spans="3:4">
      <c r="C396">
        <v>349</v>
      </c>
      <c r="D396">
        <v>393</v>
      </c>
    </row>
    <row r="397" spans="3:4">
      <c r="C397">
        <v>350</v>
      </c>
      <c r="D397">
        <v>394</v>
      </c>
    </row>
    <row r="398" spans="3:4">
      <c r="C398">
        <v>351</v>
      </c>
      <c r="D398">
        <v>395</v>
      </c>
    </row>
    <row r="399" spans="3:4">
      <c r="C399">
        <v>352</v>
      </c>
      <c r="D399">
        <v>396</v>
      </c>
    </row>
    <row r="400" spans="3:4">
      <c r="C400">
        <v>353</v>
      </c>
      <c r="D400">
        <v>397</v>
      </c>
    </row>
    <row r="401" spans="3:4">
      <c r="C401">
        <v>354</v>
      </c>
      <c r="D401">
        <v>398</v>
      </c>
    </row>
    <row r="402" spans="3:4">
      <c r="C402">
        <v>355</v>
      </c>
      <c r="D402">
        <v>399</v>
      </c>
    </row>
    <row r="403" spans="3:4">
      <c r="C403">
        <v>356</v>
      </c>
      <c r="D403">
        <v>400</v>
      </c>
    </row>
    <row r="404" spans="3:4">
      <c r="C404">
        <v>357</v>
      </c>
      <c r="D404">
        <v>401</v>
      </c>
    </row>
    <row r="405" spans="3:4">
      <c r="C405">
        <v>359</v>
      </c>
      <c r="D405">
        <v>402</v>
      </c>
    </row>
    <row r="406" spans="3:4">
      <c r="C406">
        <v>360</v>
      </c>
      <c r="D406">
        <v>403</v>
      </c>
    </row>
    <row r="407" spans="3:4">
      <c r="C407">
        <v>361</v>
      </c>
      <c r="D407">
        <v>404</v>
      </c>
    </row>
    <row r="408" spans="3:4">
      <c r="C408">
        <v>362</v>
      </c>
      <c r="D408">
        <v>405</v>
      </c>
    </row>
    <row r="409" spans="3:4">
      <c r="C409">
        <v>363</v>
      </c>
      <c r="D409">
        <v>406</v>
      </c>
    </row>
    <row r="410" spans="3:4">
      <c r="C410">
        <v>364</v>
      </c>
      <c r="D410">
        <v>407</v>
      </c>
    </row>
    <row r="411" spans="3:4">
      <c r="C411">
        <v>365</v>
      </c>
      <c r="D411">
        <v>408</v>
      </c>
    </row>
    <row r="412" spans="3:4">
      <c r="C412">
        <v>366</v>
      </c>
      <c r="D412">
        <v>409</v>
      </c>
    </row>
    <row r="413" spans="3:4">
      <c r="C413">
        <v>367</v>
      </c>
      <c r="D413">
        <v>410</v>
      </c>
    </row>
    <row r="414" spans="3:4">
      <c r="C414">
        <v>368</v>
      </c>
      <c r="D414">
        <v>411</v>
      </c>
    </row>
    <row r="415" spans="3:4">
      <c r="C415">
        <v>369</v>
      </c>
      <c r="D415">
        <v>412</v>
      </c>
    </row>
    <row r="416" spans="3:4">
      <c r="C416">
        <v>370</v>
      </c>
      <c r="D416">
        <v>413</v>
      </c>
    </row>
    <row r="417" spans="3:4">
      <c r="C417">
        <v>371</v>
      </c>
      <c r="D417">
        <v>414</v>
      </c>
    </row>
    <row r="418" spans="3:4">
      <c r="C418">
        <v>372</v>
      </c>
      <c r="D418">
        <v>415</v>
      </c>
    </row>
    <row r="419" spans="3:4">
      <c r="C419">
        <v>374</v>
      </c>
      <c r="D419">
        <v>416</v>
      </c>
    </row>
    <row r="420" spans="3:4">
      <c r="C420">
        <v>375</v>
      </c>
      <c r="D420">
        <v>417</v>
      </c>
    </row>
    <row r="421" spans="3:4">
      <c r="C421">
        <v>376</v>
      </c>
      <c r="D421">
        <v>418</v>
      </c>
    </row>
    <row r="422" spans="3:4">
      <c r="C422">
        <v>377</v>
      </c>
      <c r="D422">
        <v>419</v>
      </c>
    </row>
    <row r="423" spans="3:4">
      <c r="C423">
        <v>378</v>
      </c>
      <c r="D423">
        <v>420</v>
      </c>
    </row>
    <row r="424" spans="3:4">
      <c r="C424">
        <v>379</v>
      </c>
      <c r="D424">
        <v>421</v>
      </c>
    </row>
    <row r="425" spans="3:4">
      <c r="C425">
        <v>380</v>
      </c>
      <c r="D425">
        <v>422</v>
      </c>
    </row>
    <row r="426" spans="3:4">
      <c r="C426">
        <v>381</v>
      </c>
      <c r="D426">
        <v>423</v>
      </c>
    </row>
    <row r="427" spans="3:4">
      <c r="C427">
        <v>382</v>
      </c>
      <c r="D427">
        <v>424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485B7-FFDA-4024-AD08-84BCEF8674A6}">
  <dimension ref="A1:G13"/>
  <sheetViews>
    <sheetView topLeftCell="A6" zoomScale="73" zoomScaleNormal="73" workbookViewId="0">
      <selection activeCell="A7" sqref="A7"/>
    </sheetView>
  </sheetViews>
  <sheetFormatPr defaultColWidth="11.42578125" defaultRowHeight="15"/>
  <cols>
    <col min="1" max="1" width="25.28515625" customWidth="1"/>
    <col min="2" max="2" width="18.28515625" customWidth="1"/>
    <col min="3" max="3" width="39.85546875" customWidth="1"/>
    <col min="4" max="4" width="64.42578125" customWidth="1"/>
    <col min="5" max="5" width="17.28515625" customWidth="1"/>
    <col min="6" max="6" width="13.140625" customWidth="1"/>
    <col min="7" max="7" width="66.28515625" customWidth="1"/>
  </cols>
  <sheetData>
    <row r="1" spans="1:7" ht="45">
      <c r="A1" s="30" t="s">
        <v>1502</v>
      </c>
      <c r="B1" s="31" t="s">
        <v>1503</v>
      </c>
      <c r="C1" s="31" t="s">
        <v>1504</v>
      </c>
      <c r="D1" s="31" t="s">
        <v>1505</v>
      </c>
      <c r="E1" s="31" t="s">
        <v>1506</v>
      </c>
      <c r="F1" s="31" t="s">
        <v>1507</v>
      </c>
      <c r="G1" s="32" t="s">
        <v>1508</v>
      </c>
    </row>
    <row r="2" spans="1:7">
      <c r="A2" s="30">
        <v>1</v>
      </c>
      <c r="B2" s="39">
        <v>2</v>
      </c>
      <c r="C2" s="31">
        <v>3</v>
      </c>
      <c r="D2" s="31">
        <v>4</v>
      </c>
      <c r="E2" s="39">
        <v>5</v>
      </c>
      <c r="F2" s="31">
        <v>6</v>
      </c>
      <c r="G2" s="40">
        <v>7</v>
      </c>
    </row>
    <row r="3" spans="1:7" ht="130.5" customHeight="1">
      <c r="A3" s="25" t="s">
        <v>1509</v>
      </c>
      <c r="B3" s="5">
        <v>1841201</v>
      </c>
      <c r="C3" s="4" t="s">
        <v>1510</v>
      </c>
      <c r="D3" s="4" t="s">
        <v>1511</v>
      </c>
      <c r="E3" s="5" t="s">
        <v>32</v>
      </c>
      <c r="F3" s="5" t="s">
        <v>1512</v>
      </c>
      <c r="G3" s="27" t="s">
        <v>1513</v>
      </c>
    </row>
    <row r="4" spans="1:7" ht="131.25" customHeight="1">
      <c r="A4" s="25" t="s">
        <v>1514</v>
      </c>
      <c r="B4" s="5">
        <v>2016103</v>
      </c>
      <c r="C4" s="4" t="s">
        <v>1515</v>
      </c>
      <c r="D4" s="1" t="s">
        <v>1516</v>
      </c>
      <c r="E4" s="5" t="s">
        <v>67</v>
      </c>
      <c r="F4" s="6">
        <v>10.44</v>
      </c>
      <c r="G4" s="27" t="s">
        <v>1517</v>
      </c>
    </row>
    <row r="5" spans="1:7" ht="237.75" customHeight="1">
      <c r="A5" s="25" t="s">
        <v>1518</v>
      </c>
      <c r="B5" s="5">
        <v>3382101</v>
      </c>
      <c r="C5" s="3" t="s">
        <v>1519</v>
      </c>
      <c r="D5" s="3" t="s">
        <v>1520</v>
      </c>
      <c r="E5" s="5" t="s">
        <v>43</v>
      </c>
      <c r="F5" s="6">
        <v>24.36</v>
      </c>
      <c r="G5" s="28" t="s">
        <v>1521</v>
      </c>
    </row>
    <row r="6" spans="1:7" ht="149.25" customHeight="1">
      <c r="A6" s="25" t="s">
        <v>1522</v>
      </c>
      <c r="B6" s="5">
        <v>3432101</v>
      </c>
      <c r="C6" s="4" t="s">
        <v>1523</v>
      </c>
      <c r="D6" s="4" t="s">
        <v>1524</v>
      </c>
      <c r="E6" s="5" t="s">
        <v>43</v>
      </c>
      <c r="F6" s="6">
        <v>24.36</v>
      </c>
      <c r="G6" s="27" t="s">
        <v>1525</v>
      </c>
    </row>
    <row r="7" spans="1:7" ht="200.25" customHeight="1">
      <c r="A7" s="25" t="s">
        <v>1526</v>
      </c>
      <c r="B7" s="5">
        <v>3711001</v>
      </c>
      <c r="C7" s="4" t="s">
        <v>1527</v>
      </c>
      <c r="D7" s="4" t="s">
        <v>1528</v>
      </c>
      <c r="E7" s="5" t="s">
        <v>43</v>
      </c>
      <c r="F7" s="6">
        <v>24.36</v>
      </c>
      <c r="G7" s="27" t="s">
        <v>1529</v>
      </c>
    </row>
    <row r="8" spans="1:7" ht="307.5" customHeight="1">
      <c r="A8" s="25" t="s">
        <v>1530</v>
      </c>
      <c r="B8" s="5">
        <v>3869201</v>
      </c>
      <c r="C8" s="4" t="s">
        <v>1531</v>
      </c>
      <c r="D8" s="3" t="s">
        <v>1532</v>
      </c>
      <c r="E8" s="5" t="s">
        <v>43</v>
      </c>
      <c r="F8" s="6">
        <v>24.36</v>
      </c>
      <c r="G8" s="28" t="s">
        <v>1533</v>
      </c>
    </row>
    <row r="9" spans="1:7" ht="221.25" customHeight="1">
      <c r="A9" s="25" t="s">
        <v>1534</v>
      </c>
      <c r="B9" s="7">
        <v>4492101</v>
      </c>
      <c r="C9" s="3" t="s">
        <v>1535</v>
      </c>
      <c r="D9" s="3" t="s">
        <v>1536</v>
      </c>
      <c r="E9" s="5" t="s">
        <v>200</v>
      </c>
      <c r="F9" s="6">
        <v>4.3499999999999997E-2</v>
      </c>
      <c r="G9" s="28" t="s">
        <v>1537</v>
      </c>
    </row>
    <row r="10" spans="1:7" ht="181.5" customHeight="1">
      <c r="A10" s="25" t="s">
        <v>1538</v>
      </c>
      <c r="B10" s="5">
        <v>4532001</v>
      </c>
      <c r="C10" s="4" t="s">
        <v>1539</v>
      </c>
      <c r="D10" s="4" t="s">
        <v>1540</v>
      </c>
      <c r="E10" s="5" t="s">
        <v>200</v>
      </c>
      <c r="F10" s="2">
        <v>4.3499999999999997E-2</v>
      </c>
      <c r="G10" s="27" t="s">
        <v>1541</v>
      </c>
    </row>
    <row r="11" spans="1:7" ht="307.5" customHeight="1">
      <c r="A11" s="25" t="s">
        <v>1542</v>
      </c>
      <c r="B11" s="5">
        <v>5439004</v>
      </c>
      <c r="C11" s="4" t="s">
        <v>1543</v>
      </c>
      <c r="D11" s="4" t="s">
        <v>1544</v>
      </c>
      <c r="E11" s="5" t="s">
        <v>25</v>
      </c>
      <c r="F11" s="6">
        <v>69.599999999999994</v>
      </c>
      <c r="G11" s="29" t="s">
        <v>1545</v>
      </c>
    </row>
    <row r="12" spans="1:7" ht="271.5" customHeight="1">
      <c r="A12" s="26" t="s">
        <v>1546</v>
      </c>
      <c r="B12" s="5">
        <v>5812901</v>
      </c>
      <c r="C12" s="4" t="s">
        <v>1547</v>
      </c>
      <c r="D12" s="4" t="s">
        <v>1548</v>
      </c>
      <c r="E12" s="5" t="s">
        <v>25</v>
      </c>
      <c r="F12" s="6">
        <v>69.599999999999994</v>
      </c>
      <c r="G12" s="27" t="s">
        <v>1549</v>
      </c>
    </row>
    <row r="13" spans="1:7" ht="247.5" customHeight="1">
      <c r="A13" s="26" t="s">
        <v>1550</v>
      </c>
      <c r="B13" s="5">
        <v>5842302</v>
      </c>
      <c r="C13" s="3" t="s">
        <v>1551</v>
      </c>
      <c r="D13" s="3" t="s">
        <v>1552</v>
      </c>
      <c r="E13" s="5" t="s">
        <v>25</v>
      </c>
      <c r="F13" s="6">
        <v>69.599999999999994</v>
      </c>
      <c r="G13" s="28" t="s">
        <v>1553</v>
      </c>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E30F8-74AC-43A1-8CB4-8B496EF730DF}">
  <dimension ref="A1:H13"/>
  <sheetViews>
    <sheetView workbookViewId="0">
      <selection activeCell="C8" sqref="C8"/>
    </sheetView>
  </sheetViews>
  <sheetFormatPr defaultColWidth="11.42578125" defaultRowHeight="15"/>
  <cols>
    <col min="3" max="3" width="43.7109375" customWidth="1"/>
    <col min="5" max="5" width="27" customWidth="1"/>
  </cols>
  <sheetData>
    <row r="1" spans="1:8">
      <c r="A1" t="s">
        <v>10</v>
      </c>
      <c r="B1" t="s">
        <v>11</v>
      </c>
      <c r="C1" t="s">
        <v>12</v>
      </c>
      <c r="D1" t="s">
        <v>14</v>
      </c>
      <c r="E1" t="s">
        <v>13</v>
      </c>
      <c r="F1" t="s">
        <v>16</v>
      </c>
      <c r="G1" t="s">
        <v>17</v>
      </c>
    </row>
    <row r="2" spans="1:8">
      <c r="A2">
        <v>1</v>
      </c>
      <c r="B2">
        <v>2</v>
      </c>
      <c r="C2">
        <v>3</v>
      </c>
      <c r="D2">
        <v>4</v>
      </c>
      <c r="E2">
        <v>5</v>
      </c>
      <c r="F2">
        <v>6</v>
      </c>
      <c r="G2">
        <v>7</v>
      </c>
      <c r="H2">
        <v>8</v>
      </c>
    </row>
    <row r="3" spans="1:8">
      <c r="A3" t="s">
        <v>24</v>
      </c>
      <c r="B3" t="s">
        <v>32</v>
      </c>
      <c r="C3" s="41" t="s">
        <v>33</v>
      </c>
      <c r="D3" t="s">
        <v>32</v>
      </c>
      <c r="E3">
        <v>1841201</v>
      </c>
      <c r="F3" t="s">
        <v>1554</v>
      </c>
      <c r="G3" t="s">
        <v>1554</v>
      </c>
      <c r="H3" t="s">
        <v>1513</v>
      </c>
    </row>
    <row r="4" spans="1:8">
      <c r="A4" t="s">
        <v>42</v>
      </c>
      <c r="B4" t="s">
        <v>67</v>
      </c>
      <c r="C4" s="42" t="s">
        <v>1555</v>
      </c>
      <c r="D4" t="s">
        <v>67</v>
      </c>
      <c r="E4">
        <v>2016103</v>
      </c>
      <c r="F4" t="s">
        <v>1556</v>
      </c>
      <c r="G4" t="s">
        <v>1556</v>
      </c>
      <c r="H4" t="s">
        <v>1517</v>
      </c>
    </row>
    <row r="5" spans="1:8">
      <c r="B5" t="s">
        <v>43</v>
      </c>
      <c r="C5" s="42" t="s">
        <v>63</v>
      </c>
      <c r="D5" t="s">
        <v>43</v>
      </c>
      <c r="E5">
        <v>3382101</v>
      </c>
      <c r="H5" t="s">
        <v>1557</v>
      </c>
    </row>
    <row r="6" spans="1:8">
      <c r="B6" t="s">
        <v>200</v>
      </c>
      <c r="C6" s="42" t="s">
        <v>832</v>
      </c>
      <c r="D6" t="s">
        <v>43</v>
      </c>
      <c r="E6">
        <v>3432101</v>
      </c>
      <c r="H6" t="s">
        <v>1558</v>
      </c>
    </row>
    <row r="7" spans="1:8">
      <c r="B7" t="s">
        <v>25</v>
      </c>
      <c r="C7" s="42" t="s">
        <v>797</v>
      </c>
      <c r="D7" t="s">
        <v>43</v>
      </c>
      <c r="E7">
        <v>3711001</v>
      </c>
      <c r="H7" t="s">
        <v>1559</v>
      </c>
    </row>
    <row r="8" spans="1:8">
      <c r="C8" s="42" t="s">
        <v>44</v>
      </c>
      <c r="D8" t="s">
        <v>43</v>
      </c>
      <c r="E8">
        <v>3869201</v>
      </c>
      <c r="H8" t="s">
        <v>1533</v>
      </c>
    </row>
    <row r="9" spans="1:8">
      <c r="C9" s="42" t="s">
        <v>201</v>
      </c>
      <c r="D9" t="s">
        <v>200</v>
      </c>
      <c r="E9">
        <v>4492101</v>
      </c>
      <c r="H9" t="s">
        <v>1560</v>
      </c>
    </row>
    <row r="10" spans="1:8">
      <c r="C10" s="42" t="s">
        <v>357</v>
      </c>
      <c r="D10" t="s">
        <v>200</v>
      </c>
      <c r="E10">
        <v>4532001</v>
      </c>
      <c r="H10" t="s">
        <v>1561</v>
      </c>
    </row>
    <row r="11" spans="1:8">
      <c r="C11" s="42" t="s">
        <v>1562</v>
      </c>
      <c r="D11" t="s">
        <v>25</v>
      </c>
      <c r="E11">
        <v>5439004</v>
      </c>
      <c r="H11" t="s">
        <v>1563</v>
      </c>
    </row>
    <row r="12" spans="1:8">
      <c r="C12" s="42" t="s">
        <v>1564</v>
      </c>
      <c r="D12" t="s">
        <v>25</v>
      </c>
      <c r="E12">
        <v>5812901</v>
      </c>
      <c r="H12" t="s">
        <v>1565</v>
      </c>
    </row>
    <row r="13" spans="1:8">
      <c r="C13" s="42" t="s">
        <v>26</v>
      </c>
      <c r="D13" t="s">
        <v>25</v>
      </c>
      <c r="E13">
        <v>5842302</v>
      </c>
      <c r="H13" t="s">
        <v>1566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Jesus Antonio Angel Torres</dc:creator>
  <cp:keywords/>
  <dc:description/>
  <cp:lastModifiedBy>Nilson Rodrigo Garzon Luengas</cp:lastModifiedBy>
  <cp:revision/>
  <dcterms:created xsi:type="dcterms:W3CDTF">2026-03-04T16:33:24Z</dcterms:created>
  <dcterms:modified xsi:type="dcterms:W3CDTF">2026-04-17T13:54:34Z</dcterms:modified>
  <cp:category/>
  <cp:contentStatus/>
</cp:coreProperties>
</file>